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arssi-my.sharepoint.com/personal/ida_car_dars_si/Documents/Namizje/95-2026 RD/SESTANEK 2 6 2026/"/>
    </mc:Choice>
  </mc:AlternateContent>
  <xr:revisionPtr revIDLastSave="48" documentId="8_{3C2719C9-193A-4EA4-9A9D-E263CD878FE8}" xr6:coauthVersionLast="47" xr6:coauthVersionMax="47" xr10:uidLastSave="{B04796C8-F8B7-467A-A460-493C2D471B8A}"/>
  <workbookProtection workbookAlgorithmName="SHA-512" workbookHashValue="mp8utsashswclKLQzG+/tB7sWMYNHLBi57Mx62Gjr1Wh2sHyb2xBwfzWvqcpAi7LMaeBj3XbIENH1Ocm7uFLTA==" workbookSaltValue="VwI0eHVeCjxXffHm/PgNVw==" workbookSpinCount="100000" lockStructure="1"/>
  <bookViews>
    <workbookView xWindow="28680" yWindow="-120" windowWidth="29040" windowHeight="15720" xr2:uid="{ADD72DA5-4A27-4243-93CA-7214F98B7303}"/>
  </bookViews>
  <sheets>
    <sheet name="SKLOP 1-LICENCE GSC" sheetId="4" r:id="rId1"/>
    <sheet name="SKLOP 2 - STREŽNIKI" sheetId="7" r:id="rId2"/>
    <sheet name="SKLOP 3 - KAMERE" sheetId="5" r:id="rId3"/>
    <sheet name="REKAPITULACIJA" sheetId="8" r:id="rId4"/>
  </sheets>
  <definedNames>
    <definedName name="_xlnm.Print_Area" localSheetId="3">REKAPITULACIJA!$A$1:$E$36</definedName>
    <definedName name="_xlnm.Print_Area" localSheetId="0">'SKLOP 1-LICENCE GSC'!$A$1:$H$57</definedName>
    <definedName name="_xlnm.Print_Area" localSheetId="1">'SKLOP 2 - STREŽNIKI'!$A$2:$H$37</definedName>
    <definedName name="_xlnm.Print_Area" localSheetId="2">'SKLOP 3 - KAMERE'!$A$1:$H$51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4" l="1"/>
  <c r="G22" i="7"/>
  <c r="D27" i="8"/>
  <c r="D26" i="8"/>
  <c r="D25" i="8"/>
  <c r="D18" i="8"/>
  <c r="D17" i="8"/>
  <c r="D10" i="8"/>
  <c r="D9" i="8"/>
  <c r="D8" i="8"/>
  <c r="G30" i="5"/>
  <c r="G31" i="5"/>
  <c r="G29" i="5"/>
  <c r="G24" i="5"/>
  <c r="G18" i="5"/>
  <c r="G17" i="7"/>
  <c r="G18" i="7"/>
  <c r="G19" i="7"/>
  <c r="G33" i="5" l="1"/>
  <c r="G39" i="4"/>
  <c r="G38" i="4"/>
  <c r="G37" i="4"/>
  <c r="G36" i="4"/>
  <c r="G40" i="4" s="1"/>
  <c r="G29" i="4"/>
  <c r="G30" i="4"/>
  <c r="G23" i="5"/>
  <c r="G25" i="5" s="1"/>
  <c r="G17" i="5"/>
  <c r="G19" i="5" s="1"/>
  <c r="G12" i="5"/>
  <c r="G11" i="5"/>
  <c r="G10" i="5"/>
  <c r="G36" i="5" l="1"/>
  <c r="D28" i="8"/>
  <c r="D29" i="8" s="1"/>
  <c r="D30" i="8" s="1"/>
  <c r="D31" i="8" s="1"/>
  <c r="G13" i="5"/>
  <c r="G37" i="5" l="1"/>
  <c r="G38" i="5" s="1"/>
  <c r="G16" i="7" l="1"/>
  <c r="G20" i="7" s="1"/>
  <c r="G11" i="7"/>
  <c r="G10" i="7"/>
  <c r="G31" i="4"/>
  <c r="G32" i="4" s="1"/>
  <c r="G11" i="4"/>
  <c r="G12" i="4"/>
  <c r="G13" i="4"/>
  <c r="G14" i="4"/>
  <c r="G15" i="4"/>
  <c r="G16" i="4"/>
  <c r="G17" i="4"/>
  <c r="G18" i="4"/>
  <c r="G19" i="4"/>
  <c r="G20" i="4"/>
  <c r="G21" i="4"/>
  <c r="G22" i="4"/>
  <c r="G10" i="4"/>
  <c r="G24" i="4" l="1"/>
  <c r="D11" i="8" s="1"/>
  <c r="D12" i="8" s="1"/>
  <c r="D13" i="8" s="1"/>
  <c r="G12" i="7"/>
  <c r="D19" i="8" s="1"/>
  <c r="D20" i="8" l="1"/>
  <c r="D21" i="8"/>
  <c r="G23" i="7"/>
  <c r="G24" i="7" s="1"/>
  <c r="G43" i="4" l="1"/>
  <c r="G44" i="4" s="1"/>
</calcChain>
</file>

<file path=xl/sharedStrings.xml><?xml version="1.0" encoding="utf-8"?>
<sst xmlns="http://schemas.openxmlformats.org/spreadsheetml/2006/main" count="215" uniqueCount="90">
  <si>
    <t>DDV 22%</t>
  </si>
  <si>
    <t>EM</t>
  </si>
  <si>
    <t>Količina</t>
  </si>
  <si>
    <t>Cena/EM</t>
  </si>
  <si>
    <t>Vrednost</t>
  </si>
  <si>
    <t>Skupaj z DDV</t>
  </si>
  <si>
    <t>Podpis:</t>
  </si>
  <si>
    <t>Datum:</t>
  </si>
  <si>
    <t>Ponudnik:</t>
  </si>
  <si>
    <t>Ponudbeni predračun številka:</t>
  </si>
  <si>
    <t>Opis storitve</t>
  </si>
  <si>
    <t>SKUPAJ A</t>
  </si>
  <si>
    <t>kos</t>
  </si>
  <si>
    <t>mesec</t>
  </si>
  <si>
    <t>SKUPAJ B</t>
  </si>
  <si>
    <t>Skupaj A+B+C brez DDV</t>
  </si>
  <si>
    <t>SKUPAJ C</t>
  </si>
  <si>
    <t>ura</t>
  </si>
  <si>
    <t>Z.Š.</t>
  </si>
  <si>
    <t xml:space="preserve">Strinjamo se, da so razpisane količine na enoto mere in so okvirne ter se prilagajajo konkretnim potrebam ter razpoložljivim finančnim sredstvom naročnika. Naročnik ni zavezan naročiti celotne količine.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 
</t>
  </si>
  <si>
    <t xml:space="preserve">Strinjamo se, da so razpisane količine na enoto mere in so okvirne ter se prilagajajo konkretnim potrebam ter razpoložljivim finančnim sredstvom naročnika. Naročnik ni zavezan naročiti celotne količine.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 </t>
  </si>
  <si>
    <t>SKLOP 1 - Licence, nadgradnje in vzdrževanje sistema/rešitve GSC</t>
  </si>
  <si>
    <t>SKLOP 2 - Strojna oprema (strežniki)</t>
  </si>
  <si>
    <t>SKLOP 3 - Dobava in montaža kamer</t>
  </si>
  <si>
    <t>Vzdrževalna licenca za obstoječe kamere/licence - Oznaka: GSC-SMA-3Y</t>
  </si>
  <si>
    <t>Vzdrževalna licenca za obstoječe kamere/licence - Oznaka: GSC-SMA-3Y - kontinuirano vzdrževanje od poteka vzdrževanja - Return of support</t>
  </si>
  <si>
    <t>1.1</t>
  </si>
  <si>
    <t>Integracijska licenca za dodatne kamere - Oznaka: GSC-CAM-INT</t>
  </si>
  <si>
    <t>Uporabniška/Klient licenca za delovne postaje - Oznaka: GSC-DESK-1</t>
  </si>
  <si>
    <t>Licenca za priklop novega sistemskega področja- Oznaka: GSC-FED-1</t>
  </si>
  <si>
    <t>Licenca za integracijo NKS sistema v GSC- Oznaka: SDV-IND-NKS</t>
  </si>
  <si>
    <t>Licenca za integracijo GSC v NKS - Oznaka: SDV-IND-HTML (v kompletu z HTML SMA)</t>
  </si>
  <si>
    <t>Licenca za nadzor strežnikov - Oznaka: SDV-IND-SRV</t>
  </si>
  <si>
    <t>Licenca za integracijo Siemens krmilnikov  - Oznaka: SDV-IND-SIM (Področje)</t>
  </si>
  <si>
    <t>Licenca za integracijo Siemens krmilnika (posamezni) - Oznaka: SDV-SIM-DEV</t>
  </si>
  <si>
    <t>Video analitična licenca - Oznaka: SDV-SID-TRAFFICFLOW (v kompletu z SMA)</t>
  </si>
  <si>
    <t>Licenca za integracijo sistema - Oznaka: SDV-IND-ACTIVEX/HTML-WS</t>
  </si>
  <si>
    <t>Licenca za integracijo sistema - Oznaka: SDV-IND-ACTIVEX/HTML-WS**</t>
  </si>
  <si>
    <t xml:space="preserve">Ostale licence sistema </t>
  </si>
  <si>
    <t>Aplikativni administrator/Programer začetnik</t>
  </si>
  <si>
    <t>Aplikativni inženir/Samostojni programer</t>
  </si>
  <si>
    <t>Aplikativni arhitekt/Analitik/Vodilni programer</t>
  </si>
  <si>
    <t>Mesečni Pavšal</t>
  </si>
  <si>
    <t>REKAPITULACIJA</t>
  </si>
  <si>
    <t xml:space="preserve">A: Licence (nakup, nadgradnje, vzdrževanje) </t>
  </si>
  <si>
    <t>Skupaj brez DDV</t>
  </si>
  <si>
    <t>Postavka</t>
  </si>
  <si>
    <t>A</t>
  </si>
  <si>
    <t>B</t>
  </si>
  <si>
    <t>C</t>
  </si>
  <si>
    <t xml:space="preserve"> Licence (nakup, nadgradnje, vzdrževanje) </t>
  </si>
  <si>
    <t>Nadgradnje sistema Genetec - GSC</t>
  </si>
  <si>
    <t>Vzdrževanje programske opreme Genetec - GSC</t>
  </si>
  <si>
    <t>Predorske kamere</t>
  </si>
  <si>
    <t>Kamere za pokrivanje trase avtoceste</t>
  </si>
  <si>
    <t>Montaža</t>
  </si>
  <si>
    <t>Kamere za pokrivanje objektov</t>
  </si>
  <si>
    <t>D</t>
  </si>
  <si>
    <t>Strežniki</t>
  </si>
  <si>
    <t>Dodatna oprema</t>
  </si>
  <si>
    <t>Opis postavke</t>
  </si>
  <si>
    <t>A: Strežniki</t>
  </si>
  <si>
    <t>Snemalni strežnik</t>
  </si>
  <si>
    <t>Podporni strežnik</t>
  </si>
  <si>
    <t>SSD 7.5 TB</t>
  </si>
  <si>
    <t>RAM 32GB</t>
  </si>
  <si>
    <t>Mrežna kartica Dual port 10/25 GbE SFP28</t>
  </si>
  <si>
    <t>Mrežna kartica Dual port 10 GbE BaseT</t>
  </si>
  <si>
    <t>B: Dodatna oprema</t>
  </si>
  <si>
    <t>Skupaj A+B brez DDV</t>
  </si>
  <si>
    <r>
      <rPr>
        <b/>
        <sz val="11"/>
        <color rgb="FF000000"/>
        <rFont val="Calibri"/>
        <family val="2"/>
        <charset val="238"/>
        <scheme val="minor"/>
      </rPr>
      <t>Fiksna predorska kamera specifikacije v PRILOGI 2</t>
    </r>
    <r>
      <rPr>
        <sz val="11"/>
        <color rgb="FF000000"/>
        <rFont val="Calibri"/>
        <family val="2"/>
        <charset val="238"/>
        <scheme val="minor"/>
      </rPr>
      <t xml:space="preserve"> - Vključno z ohišjem in nosilcem INOX po specifikaciji </t>
    </r>
    <r>
      <rPr>
        <b/>
        <sz val="11"/>
        <color rgb="FF000000"/>
        <rFont val="Calibri"/>
        <family val="2"/>
        <charset val="238"/>
        <scheme val="minor"/>
      </rPr>
      <t>PRILOGA 9</t>
    </r>
    <r>
      <rPr>
        <sz val="11"/>
        <color rgb="FF000000"/>
        <rFont val="Calibri"/>
        <family val="2"/>
        <charset val="238"/>
        <scheme val="minor"/>
      </rPr>
      <t xml:space="preserve"> in vsemi montažnimi elementi ter materiali (povezovalnimi kabli, drobni montažni, pritrdilni in vezni materiali, vse iz INOX, 1.4571 ...)</t>
    </r>
  </si>
  <si>
    <r>
      <t xml:space="preserve">Predorska vrtljiva kamera specifikacije v </t>
    </r>
    <r>
      <rPr>
        <b/>
        <sz val="11"/>
        <color rgb="FF000000"/>
        <rFont val="Calibri"/>
        <family val="2"/>
        <charset val="238"/>
        <scheme val="minor"/>
      </rPr>
      <t>PRILOGI 3</t>
    </r>
    <r>
      <rPr>
        <sz val="11"/>
        <color rgb="FF000000"/>
        <rFont val="Calibri"/>
        <family val="2"/>
        <charset val="238"/>
        <scheme val="minor"/>
      </rPr>
      <t xml:space="preserve"> - v kompletu z ustreznim nosilcem za montažo na obod predora, in vsemi montažnimi elementi ter materiali (povezovalnimi kabli, drobni montažni, pritrdilni in vezni materiali ...)</t>
    </r>
  </si>
  <si>
    <r>
      <t xml:space="preserve">Predorska termo kamera specifikacije v </t>
    </r>
    <r>
      <rPr>
        <b/>
        <sz val="11"/>
        <color rgb="FF000000"/>
        <rFont val="Calibri"/>
        <family val="2"/>
        <charset val="238"/>
        <scheme val="minor"/>
      </rPr>
      <t>PRILOGI 4</t>
    </r>
    <r>
      <rPr>
        <sz val="11"/>
        <color rgb="FF000000"/>
        <rFont val="Calibri"/>
        <family val="2"/>
        <charset val="238"/>
        <scheme val="minor"/>
      </rPr>
      <t xml:space="preserve"> - v kompletu z ustreznim nosilcem za montažo na obod predora, in vsemi montažnimi elementi ter materiali (povezovalnimi kabli, drobni montažni, pritrdilni in vezni materiali ...)</t>
    </r>
  </si>
  <si>
    <t>A: Predorske kamere</t>
  </si>
  <si>
    <t>B: Kamere za pokrivanje trase avtoceste</t>
  </si>
  <si>
    <r>
      <t>Fiksna kamera za pokrivanje trase AC specifikacije v</t>
    </r>
    <r>
      <rPr>
        <b/>
        <sz val="11"/>
        <color rgb="FF000000"/>
        <rFont val="Calibri"/>
        <family val="2"/>
        <charset val="238"/>
        <scheme val="minor"/>
      </rPr>
      <t xml:space="preserve"> PRILOGI 5  </t>
    </r>
    <r>
      <rPr>
        <sz val="11"/>
        <color rgb="FF000000"/>
        <rFont val="Calibri"/>
        <family val="2"/>
        <charset val="238"/>
        <scheme val="minor"/>
      </rPr>
      <t>v kompletu z ustreznim nosilcem za montažo na drog, in vsemi montažnimi elementi ter materiali (povezovalnimi kabli, drobni montažni, pritrdilni in vezni materiali ...</t>
    </r>
  </si>
  <si>
    <r>
      <t xml:space="preserve">Vrtljiva kamera za pokrivanje trase AC specifikacije v </t>
    </r>
    <r>
      <rPr>
        <b/>
        <sz val="11"/>
        <color rgb="FF000000"/>
        <rFont val="Calibri"/>
        <family val="2"/>
        <charset val="238"/>
        <scheme val="minor"/>
      </rPr>
      <t xml:space="preserve">PRILOGI 6 </t>
    </r>
    <r>
      <rPr>
        <sz val="11"/>
        <color rgb="FF000000"/>
        <rFont val="Calibri"/>
        <family val="2"/>
        <charset val="238"/>
        <scheme val="minor"/>
      </rPr>
      <t>v kompletu z ustreznim nosilcem za montažo na drog, in vsemi montažnimi elementi ter materiali (povezovalnimi kabli, drobni montažni, pritrdilni in vezni materiali ...)</t>
    </r>
  </si>
  <si>
    <t>C: Kamere za pokrivanje objektov</t>
  </si>
  <si>
    <t>Skupaj A+B+C+D brez DDV</t>
  </si>
  <si>
    <r>
      <t xml:space="preserve">Fiksna dome kamera objekta specifikacije v </t>
    </r>
    <r>
      <rPr>
        <b/>
        <sz val="11"/>
        <color rgb="FF000000"/>
        <rFont val="Calibri"/>
        <family val="2"/>
        <charset val="238"/>
        <scheme val="minor"/>
      </rPr>
      <t xml:space="preserve">PRILOGI 7  </t>
    </r>
    <r>
      <rPr>
        <sz val="11"/>
        <color rgb="FF000000"/>
        <rFont val="Calibri"/>
        <family val="2"/>
        <charset val="238"/>
        <scheme val="minor"/>
      </rPr>
      <t>v kompletu z vsemi montažnimi elementi ter materiali (povezovalnimi kabli, drobni montažni, pritrdilni in vezni materiali ...)</t>
    </r>
  </si>
  <si>
    <r>
      <t xml:space="preserve">Fiksna kamera po specifikacije v </t>
    </r>
    <r>
      <rPr>
        <b/>
        <sz val="11"/>
        <color rgb="FF000000"/>
        <rFont val="Calibri"/>
        <family val="2"/>
        <charset val="238"/>
        <scheme val="minor"/>
      </rPr>
      <t xml:space="preserve">PRILOGI 8  </t>
    </r>
    <r>
      <rPr>
        <sz val="11"/>
        <color rgb="FF000000"/>
        <rFont val="Calibri"/>
        <family val="2"/>
        <charset val="238"/>
        <scheme val="minor"/>
      </rPr>
      <t>v kompletu z vsemi montažnimi elementi ter materiali (povezovalnimi kabli, drobni montažni, pritrdilni in vezni materiali ...)</t>
    </r>
  </si>
  <si>
    <t>SKUPAJ D</t>
  </si>
  <si>
    <t>D: Montaža</t>
  </si>
  <si>
    <t xml:space="preserve">C: Vzdrževanje programske opreme GSC </t>
  </si>
  <si>
    <t>B: Nadgradnje programske opreme Genetec - GSC</t>
  </si>
  <si>
    <t>**SDV-ActiveX povezava za nadzor žive slike in posnetkov iz sistema GSC- licenca za nadgradnjo posamezne nadzorne postaje </t>
  </si>
  <si>
    <t>Dobava in montaža rezervnih delov in ostale opreme, popravilo kamer in ostale opreme</t>
  </si>
  <si>
    <t>Montaža kamere v predoru, priprava kamere IP naslov, un/geslo, nastavitve, z vsemi potrebnimi sredstvi za montažo (platforma, dvigali, ipd</t>
  </si>
  <si>
    <t>Montaža kamere na trasi, priprava kamere IP naslov, un/geslo, nastavitve, z vsemi potrebnimi sredstvi za montažo platforma, dvigali, ipd</t>
  </si>
  <si>
    <t>Montaža kamer na objektih avtocestne baze, upravne stavbe, cestnine, priprava kamere IP naslov, un/geslo, nastavitve, z vsemi potrebnimi sredstvi za montažo (platforma, dvigali, ipd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</si>
</sst>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 &quot;_€_-;_-@_-"/>
  </numFmts>
  <fonts count="17"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1"/>
      <color rgb="FF000000"/>
      <name val="Calibri"/>
      <family val="2"/>
      <charset val="1"/>
    </font>
    <font>
      <sz val="11"/>
      <color rgb="FF000000"/>
      <name val="Calibri"/>
      <family val="2"/>
      <charset val="238"/>
      <scheme val="minor"/>
    </font>
    <font>
      <b/>
      <sz val="11"/>
      <name val="Calibri"/>
      <family val="2"/>
      <charset val="238"/>
      <scheme val="minor"/>
    </font>
    <font>
      <b/>
      <sz val="11"/>
      <color rgb="FF000000"/>
      <name val="Calibri"/>
      <family val="2"/>
      <charset val="238"/>
      <scheme val="minor"/>
    </font>
    <font>
      <sz val="11"/>
      <name val="Calibri"/>
      <family val="2"/>
      <charset val="238"/>
      <scheme val="minor"/>
    </font>
    <font>
      <sz val="10"/>
      <name val="Arial"/>
      <family val="2"/>
      <charset val="238"/>
    </font>
    <font>
      <sz val="10"/>
      <color rgb="FF000000"/>
      <name val="Times New Roman"/>
      <family val="1"/>
      <charset val="238"/>
    </font>
    <font>
      <b/>
      <sz val="14"/>
      <name val="Calibri"/>
      <family val="2"/>
      <charset val="238"/>
      <scheme val="minor"/>
    </font>
    <font>
      <sz val="11"/>
      <name val="Calibri"/>
      <family val="2"/>
      <scheme val="minor"/>
    </font>
    <font>
      <b/>
      <sz val="12"/>
      <name val="Calibri"/>
      <family val="2"/>
      <charset val="238"/>
    </font>
    <font>
      <sz val="12"/>
      <name val="Calibri"/>
      <family val="2"/>
      <scheme val="minor"/>
    </font>
    <font>
      <sz val="11"/>
      <color rgb="FFFF0000"/>
      <name val="Calibri"/>
      <family val="2"/>
      <charset val="238"/>
      <scheme val="minor"/>
    </font>
    <font>
      <sz val="14"/>
      <name val="Calibri"/>
      <family val="2"/>
      <charset val="238"/>
      <scheme val="minor"/>
    </font>
    <font>
      <sz val="8"/>
      <name val="Calibri"/>
      <family val="2"/>
      <charset val="238"/>
      <scheme val="minor"/>
    </font>
  </fonts>
  <fills count="3">
    <fill>
      <patternFill patternType="none"/>
    </fill>
    <fill>
      <patternFill patternType="gray125"/>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5">
    <xf numFmtId="0" fontId="0" fillId="0" borderId="0"/>
    <xf numFmtId="0" fontId="3" fillId="0" borderId="0"/>
    <xf numFmtId="164" fontId="3" fillId="0" borderId="0" applyBorder="0" applyProtection="0"/>
    <xf numFmtId="0" fontId="8" fillId="0" borderId="0"/>
    <xf numFmtId="0" fontId="9" fillId="0" borderId="0"/>
  </cellStyleXfs>
  <cellXfs count="97">
    <xf numFmtId="0" fontId="0" fillId="0" borderId="0" xfId="0"/>
    <xf numFmtId="4" fontId="0" fillId="0" borderId="0" xfId="0" applyNumberFormat="1" applyProtection="1">
      <protection locked="0"/>
    </xf>
    <xf numFmtId="4" fontId="0" fillId="0" borderId="1" xfId="0" applyNumberFormat="1" applyBorder="1" applyAlignment="1" applyProtection="1">
      <alignment horizontal="center" vertical="center"/>
      <protection locked="0"/>
    </xf>
    <xf numFmtId="4" fontId="0" fillId="0" borderId="8" xfId="0" applyNumberFormat="1" applyBorder="1" applyAlignment="1" applyProtection="1">
      <alignment horizontal="center" vertical="center"/>
      <protection locked="0"/>
    </xf>
    <xf numFmtId="0" fontId="10" fillId="0" borderId="0" xfId="0" applyFont="1" applyAlignment="1">
      <alignment horizontal="left"/>
    </xf>
    <xf numFmtId="0" fontId="7" fillId="0" borderId="0" xfId="0" applyFont="1" applyAlignment="1">
      <alignment horizontal="left"/>
    </xf>
    <xf numFmtId="4" fontId="7" fillId="0" borderId="0" xfId="0" applyNumberFormat="1" applyFont="1" applyAlignment="1">
      <alignment horizontal="left"/>
    </xf>
    <xf numFmtId="0" fontId="10" fillId="0" borderId="0" xfId="0" applyFont="1" applyAlignment="1">
      <alignment horizontal="center"/>
    </xf>
    <xf numFmtId="0" fontId="15" fillId="0" borderId="0" xfId="0" applyFont="1" applyAlignment="1">
      <alignment horizontal="center"/>
    </xf>
    <xf numFmtId="4" fontId="15" fillId="0" borderId="0" xfId="0" applyNumberFormat="1" applyFont="1" applyAlignment="1">
      <alignment horizontal="center"/>
    </xf>
    <xf numFmtId="0" fontId="2" fillId="0" borderId="0" xfId="0" applyFont="1"/>
    <xf numFmtId="4" fontId="0" fillId="0" borderId="0" xfId="0" applyNumberFormat="1"/>
    <xf numFmtId="0" fontId="1" fillId="0" borderId="1" xfId="0" applyFont="1" applyBorder="1" applyAlignment="1">
      <alignment horizontal="center"/>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top" wrapText="1"/>
    </xf>
    <xf numFmtId="0" fontId="0" fillId="0" borderId="1" xfId="0" applyBorder="1" applyAlignment="1">
      <alignment horizontal="center" vertical="center" wrapText="1"/>
    </xf>
    <xf numFmtId="3" fontId="0" fillId="0" borderId="1" xfId="0" applyNumberFormat="1" applyBorder="1" applyAlignment="1">
      <alignment horizontal="center" vertical="center"/>
    </xf>
    <xf numFmtId="4" fontId="0" fillId="0" borderId="1" xfId="0" applyNumberFormat="1" applyBorder="1" applyAlignment="1">
      <alignment horizontal="center" vertical="center"/>
    </xf>
    <xf numFmtId="4" fontId="7" fillId="0" borderId="1" xfId="0" applyNumberFormat="1" applyFont="1" applyBorder="1" applyAlignment="1">
      <alignment horizontal="center" vertical="center"/>
    </xf>
    <xf numFmtId="16" fontId="0" fillId="0" borderId="1" xfId="0" quotePrefix="1" applyNumberFormat="1" applyBorder="1" applyAlignment="1">
      <alignment horizontal="center" vertical="center"/>
    </xf>
    <xf numFmtId="4" fontId="5" fillId="0" borderId="1" xfId="0" applyNumberFormat="1" applyFont="1" applyBorder="1" applyAlignment="1">
      <alignment horizontal="center" vertical="center"/>
    </xf>
    <xf numFmtId="0" fontId="16" fillId="0" borderId="0" xfId="0" applyFont="1"/>
    <xf numFmtId="0" fontId="0" fillId="0" borderId="0" xfId="0" applyAlignment="1">
      <alignment horizontal="center"/>
    </xf>
    <xf numFmtId="4" fontId="1" fillId="0" borderId="1" xfId="0" applyNumberFormat="1" applyFont="1" applyBorder="1" applyAlignment="1">
      <alignment horizontal="center" vertical="center"/>
    </xf>
    <xf numFmtId="4" fontId="1" fillId="0" borderId="0" xfId="0" applyNumberFormat="1" applyFont="1" applyAlignment="1">
      <alignment horizontal="center" vertical="center"/>
    </xf>
    <xf numFmtId="0" fontId="0" fillId="0" borderId="0" xfId="0" applyAlignment="1">
      <alignment horizontal="center" vertical="top"/>
    </xf>
    <xf numFmtId="0" fontId="1" fillId="0" borderId="0" xfId="0" applyFont="1"/>
    <xf numFmtId="0" fontId="0" fillId="0" borderId="1" xfId="0" applyBorder="1" applyAlignment="1">
      <alignment horizontal="left" vertical="center"/>
    </xf>
    <xf numFmtId="4" fontId="0" fillId="0" borderId="1" xfId="0" applyNumberFormat="1" applyBorder="1" applyAlignment="1">
      <alignment horizontal="center" vertical="center" wrapText="1"/>
    </xf>
    <xf numFmtId="0" fontId="0" fillId="0" borderId="1" xfId="0" applyBorder="1" applyAlignment="1">
      <alignment horizontal="left" vertical="center" wrapText="1"/>
    </xf>
    <xf numFmtId="4" fontId="14" fillId="0" borderId="0" xfId="0" applyNumberFormat="1" applyFont="1"/>
    <xf numFmtId="4" fontId="1" fillId="0" borderId="5" xfId="0" applyNumberFormat="1" applyFont="1" applyBorder="1" applyAlignment="1">
      <alignment horizontal="center" vertical="center"/>
    </xf>
    <xf numFmtId="0" fontId="14" fillId="0" borderId="0" xfId="0" applyFont="1"/>
    <xf numFmtId="0" fontId="4" fillId="0" borderId="1" xfId="0" applyFont="1" applyBorder="1"/>
    <xf numFmtId="0" fontId="0" fillId="0" borderId="0" xfId="0" applyAlignment="1">
      <alignment vertical="top" wrapText="1"/>
    </xf>
    <xf numFmtId="4" fontId="2" fillId="0" borderId="3"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0" fillId="0" borderId="0" xfId="0" applyAlignment="1">
      <alignment vertical="top"/>
    </xf>
    <xf numFmtId="4" fontId="2" fillId="0" borderId="0" xfId="0" applyNumberFormat="1" applyFont="1" applyAlignment="1">
      <alignment horizontal="center" vertical="center"/>
    </xf>
    <xf numFmtId="4" fontId="2" fillId="0" borderId="4" xfId="0" applyNumberFormat="1" applyFont="1" applyBorder="1" applyAlignment="1">
      <alignment horizontal="center" vertical="center"/>
    </xf>
    <xf numFmtId="0" fontId="4" fillId="0" borderId="0" xfId="1" applyFont="1" applyAlignment="1">
      <alignment vertical="top"/>
    </xf>
    <xf numFmtId="0" fontId="5" fillId="0" borderId="0" xfId="2" applyNumberFormat="1" applyFont="1" applyAlignment="1" applyProtection="1">
      <alignment vertical="top"/>
    </xf>
    <xf numFmtId="0" fontId="6" fillId="0" borderId="0" xfId="1" applyFont="1" applyAlignment="1">
      <alignment vertical="top"/>
    </xf>
    <xf numFmtId="4" fontId="4" fillId="0" borderId="0" xfId="1" applyNumberFormat="1" applyFont="1" applyAlignment="1">
      <alignment vertical="top"/>
    </xf>
    <xf numFmtId="0" fontId="3" fillId="0" borderId="0" xfId="1" applyAlignment="1">
      <alignment vertical="top"/>
    </xf>
    <xf numFmtId="0" fontId="1" fillId="0" borderId="0" xfId="0" applyFont="1" applyAlignment="1">
      <alignment horizontal="left" vertical="center"/>
    </xf>
    <xf numFmtId="4" fontId="1" fillId="0" borderId="0" xfId="0" applyNumberFormat="1" applyFont="1" applyAlignment="1">
      <alignment horizontal="left" vertical="center"/>
    </xf>
    <xf numFmtId="4" fontId="13" fillId="0" borderId="0" xfId="0" applyNumberFormat="1" applyFont="1" applyAlignment="1">
      <alignment vertical="center"/>
    </xf>
    <xf numFmtId="0" fontId="11" fillId="0" borderId="0" xfId="0" applyFont="1" applyAlignment="1">
      <alignment vertical="center"/>
    </xf>
    <xf numFmtId="0" fontId="0" fillId="0" borderId="0" xfId="0" applyAlignment="1">
      <alignment wrapText="1"/>
    </xf>
    <xf numFmtId="0" fontId="0" fillId="0" borderId="7" xfId="0" applyBorder="1" applyAlignment="1">
      <alignment horizontal="center" vertical="center"/>
    </xf>
    <xf numFmtId="0" fontId="0" fillId="0" borderId="1" xfId="0"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0" fillId="0" borderId="0" xfId="0" applyFont="1"/>
    <xf numFmtId="0" fontId="15" fillId="0" borderId="0" xfId="0" applyFont="1"/>
    <xf numFmtId="0" fontId="1" fillId="0" borderId="12" xfId="0" applyFont="1" applyBorder="1" applyAlignment="1">
      <alignment horizontal="center" vertical="center" wrapText="1"/>
    </xf>
    <xf numFmtId="1" fontId="0" fillId="0" borderId="13" xfId="0" applyNumberFormat="1" applyBorder="1" applyAlignment="1">
      <alignment horizontal="left" vertical="center"/>
    </xf>
    <xf numFmtId="4" fontId="7" fillId="0" borderId="14" xfId="0" applyNumberFormat="1" applyFont="1" applyBorder="1" applyAlignment="1">
      <alignment horizontal="center" vertical="center"/>
    </xf>
    <xf numFmtId="0" fontId="4" fillId="0" borderId="1" xfId="0" applyFont="1" applyBorder="1" applyAlignment="1">
      <alignment horizontal="left"/>
    </xf>
    <xf numFmtId="1" fontId="0" fillId="0" borderId="15" xfId="0" applyNumberFormat="1" applyBorder="1" applyAlignment="1">
      <alignment horizontal="left" vertical="center"/>
    </xf>
    <xf numFmtId="0" fontId="4" fillId="0" borderId="16" xfId="0" applyFont="1" applyBorder="1" applyAlignment="1">
      <alignment horizontal="left"/>
    </xf>
    <xf numFmtId="4" fontId="7" fillId="0" borderId="17" xfId="0" applyNumberFormat="1" applyFont="1" applyBorder="1" applyAlignment="1">
      <alignment horizontal="center" vertical="center"/>
    </xf>
    <xf numFmtId="4" fontId="12" fillId="0" borderId="0" xfId="0" applyNumberFormat="1" applyFont="1" applyAlignment="1">
      <alignment horizontal="right" vertical="center" wrapText="1"/>
    </xf>
    <xf numFmtId="4" fontId="2" fillId="0" borderId="9" xfId="0" applyNumberFormat="1" applyFont="1" applyBorder="1" applyAlignment="1">
      <alignment horizontal="center" vertical="center" wrapText="1"/>
    </xf>
    <xf numFmtId="4" fontId="2" fillId="0" borderId="0" xfId="0" applyNumberFormat="1" applyFont="1" applyAlignment="1">
      <alignment horizontal="right" vertical="center" wrapText="1"/>
    </xf>
    <xf numFmtId="4" fontId="2" fillId="0" borderId="0" xfId="0" applyNumberFormat="1" applyFont="1" applyAlignment="1">
      <alignment horizontal="right" vertical="center"/>
    </xf>
    <xf numFmtId="0" fontId="0" fillId="0" borderId="16" xfId="0" applyBorder="1" applyAlignment="1">
      <alignment horizontal="left" vertical="top" wrapText="1"/>
    </xf>
    <xf numFmtId="4" fontId="13" fillId="0" borderId="0" xfId="0" applyNumberFormat="1" applyFont="1" applyAlignment="1">
      <alignment horizontal="right" vertical="center"/>
    </xf>
    <xf numFmtId="4" fontId="0" fillId="0" borderId="1" xfId="0" applyNumberFormat="1" applyBorder="1" applyAlignment="1" applyProtection="1">
      <alignment horizontal="center" vertical="center" wrapText="1"/>
      <protection locked="0"/>
    </xf>
    <xf numFmtId="0" fontId="7" fillId="0" borderId="0" xfId="2" applyNumberFormat="1" applyFont="1" applyAlignment="1" applyProtection="1">
      <alignment vertical="top" wrapText="1"/>
    </xf>
    <xf numFmtId="0" fontId="0" fillId="0" borderId="0" xfId="0" applyAlignment="1">
      <alignment vertical="top"/>
    </xf>
    <xf numFmtId="0" fontId="10" fillId="0" borderId="0" xfId="0" applyFont="1" applyAlignment="1">
      <alignment horizontal="center"/>
    </xf>
    <xf numFmtId="0" fontId="15" fillId="0" borderId="0" xfId="0" applyFont="1" applyAlignment="1">
      <alignment horizontal="center"/>
    </xf>
    <xf numFmtId="0" fontId="10" fillId="0" borderId="0" xfId="0" applyFont="1" applyAlignment="1" applyProtection="1">
      <alignment horizontal="left"/>
      <protection locked="0"/>
    </xf>
    <xf numFmtId="0" fontId="7" fillId="0" borderId="0" xfId="0" applyFont="1" applyAlignment="1" applyProtection="1">
      <alignment horizontal="left"/>
      <protection locked="0"/>
    </xf>
    <xf numFmtId="0" fontId="7" fillId="0" borderId="1" xfId="0" applyFont="1" applyBorder="1" applyAlignment="1">
      <alignment horizontal="left" vertical="center" wrapText="1"/>
    </xf>
    <xf numFmtId="0" fontId="0" fillId="0" borderId="1" xfId="0" applyBorder="1" applyAlignment="1">
      <alignment vertical="center"/>
    </xf>
    <xf numFmtId="4" fontId="12" fillId="0" borderId="0" xfId="0" applyNumberFormat="1" applyFont="1" applyAlignment="1">
      <alignment horizontal="center" vertical="center" wrapText="1"/>
    </xf>
    <xf numFmtId="4" fontId="12" fillId="0" borderId="6" xfId="0" applyNumberFormat="1" applyFont="1" applyBorder="1" applyAlignment="1">
      <alignment horizontal="center" vertical="center" wrapText="1"/>
    </xf>
    <xf numFmtId="4" fontId="2" fillId="0" borderId="0" xfId="0" applyNumberFormat="1" applyFont="1" applyAlignment="1">
      <alignment horizontal="center" vertical="center" wrapText="1"/>
    </xf>
    <xf numFmtId="4" fontId="2" fillId="0" borderId="6" xfId="0" applyNumberFormat="1" applyFont="1" applyBorder="1" applyAlignment="1">
      <alignment horizontal="center" vertical="center" wrapText="1"/>
    </xf>
    <xf numFmtId="4" fontId="2" fillId="0" borderId="0" xfId="0" applyNumberFormat="1" applyFont="1" applyAlignment="1">
      <alignment horizontal="center" vertical="center"/>
    </xf>
    <xf numFmtId="4" fontId="2" fillId="0" borderId="6" xfId="0" applyNumberFormat="1" applyFont="1" applyBorder="1" applyAlignment="1">
      <alignment horizontal="center" vertical="center"/>
    </xf>
    <xf numFmtId="0" fontId="4" fillId="2" borderId="7" xfId="0" applyFont="1" applyFill="1" applyBorder="1" applyAlignment="1">
      <alignment vertical="center" wrapText="1"/>
    </xf>
    <xf numFmtId="0" fontId="0" fillId="0" borderId="18" xfId="0" applyBorder="1" applyAlignment="1">
      <alignment vertical="center"/>
    </xf>
    <xf numFmtId="0" fontId="0" fillId="0" borderId="8" xfId="0" applyBorder="1" applyAlignment="1">
      <alignmen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0" fillId="0" borderId="0" xfId="0" applyFont="1" applyAlignment="1">
      <alignment horizontal="left"/>
    </xf>
    <xf numFmtId="0" fontId="7" fillId="0" borderId="0" xfId="0" applyFont="1" applyAlignment="1">
      <alignment horizontal="left"/>
    </xf>
  </cellXfs>
  <cellStyles count="5">
    <cellStyle name="Navadno" xfId="0" builtinId="0"/>
    <cellStyle name="Navadno 2" xfId="4" xr:uid="{CA83A0DA-908E-4416-B65A-F8F6216795A9}"/>
    <cellStyle name="Navadno 3" xfId="1" xr:uid="{E7CABFB0-4090-4DED-95E4-4893AB392A3B}"/>
    <cellStyle name="Normal 2 2 2" xfId="3" xr:uid="{F5934793-0E3A-4963-80A1-DB840E7AB58A}"/>
    <cellStyle name="Pojasnjevalno besedilo 2" xfId="2" xr:uid="{146945EA-8C9C-4CBA-8BD9-1E8A32DFD8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A72F6-F47F-4520-989B-84F632692D07}">
  <dimension ref="B2:H81"/>
  <sheetViews>
    <sheetView tabSelected="1" zoomScaleNormal="100" zoomScaleSheetLayoutView="90" workbookViewId="0">
      <selection activeCell="B2" sqref="B2:G2"/>
    </sheetView>
  </sheetViews>
  <sheetFormatPr defaultRowHeight="15" x14ac:dyDescent="0.25"/>
  <cols>
    <col min="2" max="2" width="5.7109375" style="28" customWidth="1"/>
    <col min="3" max="3" width="76.140625" bestFit="1" customWidth="1"/>
    <col min="4" max="4" width="6.7109375" customWidth="1"/>
    <col min="5" max="5" width="8.7109375" style="25" customWidth="1"/>
    <col min="6" max="6" width="10.7109375" style="11" customWidth="1"/>
    <col min="7" max="7" width="17.5703125" customWidth="1"/>
    <col min="258" max="258" width="49.7109375" customWidth="1"/>
    <col min="261" max="261" width="13.28515625" customWidth="1"/>
    <col min="262" max="262" width="14.85546875" customWidth="1"/>
    <col min="514" max="514" width="49.7109375" customWidth="1"/>
    <col min="517" max="517" width="13.28515625" customWidth="1"/>
    <col min="518" max="518" width="14.85546875" customWidth="1"/>
    <col min="770" max="770" width="49.7109375" customWidth="1"/>
    <col min="773" max="773" width="13.28515625" customWidth="1"/>
    <col min="774" max="774" width="14.85546875" customWidth="1"/>
    <col min="1026" max="1026" width="49.7109375" customWidth="1"/>
    <col min="1029" max="1029" width="13.28515625" customWidth="1"/>
    <col min="1030" max="1030" width="14.85546875" customWidth="1"/>
    <col min="1282" max="1282" width="49.7109375" customWidth="1"/>
    <col min="1285" max="1285" width="13.28515625" customWidth="1"/>
    <col min="1286" max="1286" width="14.85546875" customWidth="1"/>
    <col min="1538" max="1538" width="49.7109375" customWidth="1"/>
    <col min="1541" max="1541" width="13.28515625" customWidth="1"/>
    <col min="1542" max="1542" width="14.85546875" customWidth="1"/>
    <col min="1794" max="1794" width="49.7109375" customWidth="1"/>
    <col min="1797" max="1797" width="13.28515625" customWidth="1"/>
    <col min="1798" max="1798" width="14.85546875" customWidth="1"/>
    <col min="2050" max="2050" width="49.7109375" customWidth="1"/>
    <col min="2053" max="2053" width="13.28515625" customWidth="1"/>
    <col min="2054" max="2054" width="14.85546875" customWidth="1"/>
    <col min="2306" max="2306" width="49.7109375" customWidth="1"/>
    <col min="2309" max="2309" width="13.28515625" customWidth="1"/>
    <col min="2310" max="2310" width="14.85546875" customWidth="1"/>
    <col min="2562" max="2562" width="49.7109375" customWidth="1"/>
    <col min="2565" max="2565" width="13.28515625" customWidth="1"/>
    <col min="2566" max="2566" width="14.85546875" customWidth="1"/>
    <col min="2818" max="2818" width="49.7109375" customWidth="1"/>
    <col min="2821" max="2821" width="13.28515625" customWidth="1"/>
    <col min="2822" max="2822" width="14.85546875" customWidth="1"/>
    <col min="3074" max="3074" width="49.7109375" customWidth="1"/>
    <col min="3077" max="3077" width="13.28515625" customWidth="1"/>
    <col min="3078" max="3078" width="14.85546875" customWidth="1"/>
    <col min="3330" max="3330" width="49.7109375" customWidth="1"/>
    <col min="3333" max="3333" width="13.28515625" customWidth="1"/>
    <col min="3334" max="3334" width="14.85546875" customWidth="1"/>
    <col min="3586" max="3586" width="49.7109375" customWidth="1"/>
    <col min="3589" max="3589" width="13.28515625" customWidth="1"/>
    <col min="3590" max="3590" width="14.85546875" customWidth="1"/>
    <col min="3842" max="3842" width="49.7109375" customWidth="1"/>
    <col min="3845" max="3845" width="13.28515625" customWidth="1"/>
    <col min="3846" max="3846" width="14.85546875" customWidth="1"/>
    <col min="4098" max="4098" width="49.7109375" customWidth="1"/>
    <col min="4101" max="4101" width="13.28515625" customWidth="1"/>
    <col min="4102" max="4102" width="14.85546875" customWidth="1"/>
    <col min="4354" max="4354" width="49.7109375" customWidth="1"/>
    <col min="4357" max="4357" width="13.28515625" customWidth="1"/>
    <col min="4358" max="4358" width="14.85546875" customWidth="1"/>
    <col min="4610" max="4610" width="49.7109375" customWidth="1"/>
    <col min="4613" max="4613" width="13.28515625" customWidth="1"/>
    <col min="4614" max="4614" width="14.85546875" customWidth="1"/>
    <col min="4866" max="4866" width="49.7109375" customWidth="1"/>
    <col min="4869" max="4869" width="13.28515625" customWidth="1"/>
    <col min="4870" max="4870" width="14.85546875" customWidth="1"/>
    <col min="5122" max="5122" width="49.7109375" customWidth="1"/>
    <col min="5125" max="5125" width="13.28515625" customWidth="1"/>
    <col min="5126" max="5126" width="14.85546875" customWidth="1"/>
    <col min="5378" max="5378" width="49.7109375" customWidth="1"/>
    <col min="5381" max="5381" width="13.28515625" customWidth="1"/>
    <col min="5382" max="5382" width="14.85546875" customWidth="1"/>
    <col min="5634" max="5634" width="49.7109375" customWidth="1"/>
    <col min="5637" max="5637" width="13.28515625" customWidth="1"/>
    <col min="5638" max="5638" width="14.85546875" customWidth="1"/>
    <col min="5890" max="5890" width="49.7109375" customWidth="1"/>
    <col min="5893" max="5893" width="13.28515625" customWidth="1"/>
    <col min="5894" max="5894" width="14.85546875" customWidth="1"/>
    <col min="6146" max="6146" width="49.7109375" customWidth="1"/>
    <col min="6149" max="6149" width="13.28515625" customWidth="1"/>
    <col min="6150" max="6150" width="14.85546875" customWidth="1"/>
    <col min="6402" max="6402" width="49.7109375" customWidth="1"/>
    <col min="6405" max="6405" width="13.28515625" customWidth="1"/>
    <col min="6406" max="6406" width="14.85546875" customWidth="1"/>
    <col min="6658" max="6658" width="49.7109375" customWidth="1"/>
    <col min="6661" max="6661" width="13.28515625" customWidth="1"/>
    <col min="6662" max="6662" width="14.85546875" customWidth="1"/>
    <col min="6914" max="6914" width="49.7109375" customWidth="1"/>
    <col min="6917" max="6917" width="13.28515625" customWidth="1"/>
    <col min="6918" max="6918" width="14.85546875" customWidth="1"/>
    <col min="7170" max="7170" width="49.7109375" customWidth="1"/>
    <col min="7173" max="7173" width="13.28515625" customWidth="1"/>
    <col min="7174" max="7174" width="14.85546875" customWidth="1"/>
    <col min="7426" max="7426" width="49.7109375" customWidth="1"/>
    <col min="7429" max="7429" width="13.28515625" customWidth="1"/>
    <col min="7430" max="7430" width="14.85546875" customWidth="1"/>
    <col min="7682" max="7682" width="49.7109375" customWidth="1"/>
    <col min="7685" max="7685" width="13.28515625" customWidth="1"/>
    <col min="7686" max="7686" width="14.85546875" customWidth="1"/>
    <col min="7938" max="7938" width="49.7109375" customWidth="1"/>
    <col min="7941" max="7941" width="13.28515625" customWidth="1"/>
    <col min="7942" max="7942" width="14.85546875" customWidth="1"/>
    <col min="8194" max="8194" width="49.7109375" customWidth="1"/>
    <col min="8197" max="8197" width="13.28515625" customWidth="1"/>
    <col min="8198" max="8198" width="14.85546875" customWidth="1"/>
    <col min="8450" max="8450" width="49.7109375" customWidth="1"/>
    <col min="8453" max="8453" width="13.28515625" customWidth="1"/>
    <col min="8454" max="8454" width="14.85546875" customWidth="1"/>
    <col min="8706" max="8706" width="49.7109375" customWidth="1"/>
    <col min="8709" max="8709" width="13.28515625" customWidth="1"/>
    <col min="8710" max="8710" width="14.85546875" customWidth="1"/>
    <col min="8962" max="8962" width="49.7109375" customWidth="1"/>
    <col min="8965" max="8965" width="13.28515625" customWidth="1"/>
    <col min="8966" max="8966" width="14.85546875" customWidth="1"/>
    <col min="9218" max="9218" width="49.7109375" customWidth="1"/>
    <col min="9221" max="9221" width="13.28515625" customWidth="1"/>
    <col min="9222" max="9222" width="14.85546875" customWidth="1"/>
    <col min="9474" max="9474" width="49.7109375" customWidth="1"/>
    <col min="9477" max="9477" width="13.28515625" customWidth="1"/>
    <col min="9478" max="9478" width="14.85546875" customWidth="1"/>
    <col min="9730" max="9730" width="49.7109375" customWidth="1"/>
    <col min="9733" max="9733" width="13.28515625" customWidth="1"/>
    <col min="9734" max="9734" width="14.85546875" customWidth="1"/>
    <col min="9986" max="9986" width="49.7109375" customWidth="1"/>
    <col min="9989" max="9989" width="13.28515625" customWidth="1"/>
    <col min="9990" max="9990" width="14.85546875" customWidth="1"/>
    <col min="10242" max="10242" width="49.7109375" customWidth="1"/>
    <col min="10245" max="10245" width="13.28515625" customWidth="1"/>
    <col min="10246" max="10246" width="14.85546875" customWidth="1"/>
    <col min="10498" max="10498" width="49.7109375" customWidth="1"/>
    <col min="10501" max="10501" width="13.28515625" customWidth="1"/>
    <col min="10502" max="10502" width="14.85546875" customWidth="1"/>
    <col min="10754" max="10754" width="49.7109375" customWidth="1"/>
    <col min="10757" max="10757" width="13.28515625" customWidth="1"/>
    <col min="10758" max="10758" width="14.85546875" customWidth="1"/>
    <col min="11010" max="11010" width="49.7109375" customWidth="1"/>
    <col min="11013" max="11013" width="13.28515625" customWidth="1"/>
    <col min="11014" max="11014" width="14.85546875" customWidth="1"/>
    <col min="11266" max="11266" width="49.7109375" customWidth="1"/>
    <col min="11269" max="11269" width="13.28515625" customWidth="1"/>
    <col min="11270" max="11270" width="14.85546875" customWidth="1"/>
    <col min="11522" max="11522" width="49.7109375" customWidth="1"/>
    <col min="11525" max="11525" width="13.28515625" customWidth="1"/>
    <col min="11526" max="11526" width="14.85546875" customWidth="1"/>
    <col min="11778" max="11778" width="49.7109375" customWidth="1"/>
    <col min="11781" max="11781" width="13.28515625" customWidth="1"/>
    <col min="11782" max="11782" width="14.85546875" customWidth="1"/>
    <col min="12034" max="12034" width="49.7109375" customWidth="1"/>
    <col min="12037" max="12037" width="13.28515625" customWidth="1"/>
    <col min="12038" max="12038" width="14.85546875" customWidth="1"/>
    <col min="12290" max="12290" width="49.7109375" customWidth="1"/>
    <col min="12293" max="12293" width="13.28515625" customWidth="1"/>
    <col min="12294" max="12294" width="14.85546875" customWidth="1"/>
    <col min="12546" max="12546" width="49.7109375" customWidth="1"/>
    <col min="12549" max="12549" width="13.28515625" customWidth="1"/>
    <col min="12550" max="12550" width="14.85546875" customWidth="1"/>
    <col min="12802" max="12802" width="49.7109375" customWidth="1"/>
    <col min="12805" max="12805" width="13.28515625" customWidth="1"/>
    <col min="12806" max="12806" width="14.85546875" customWidth="1"/>
    <col min="13058" max="13058" width="49.7109375" customWidth="1"/>
    <col min="13061" max="13061" width="13.28515625" customWidth="1"/>
    <col min="13062" max="13062" width="14.85546875" customWidth="1"/>
    <col min="13314" max="13314" width="49.7109375" customWidth="1"/>
    <col min="13317" max="13317" width="13.28515625" customWidth="1"/>
    <col min="13318" max="13318" width="14.85546875" customWidth="1"/>
    <col min="13570" max="13570" width="49.7109375" customWidth="1"/>
    <col min="13573" max="13573" width="13.28515625" customWidth="1"/>
    <col min="13574" max="13574" width="14.85546875" customWidth="1"/>
    <col min="13826" max="13826" width="49.7109375" customWidth="1"/>
    <col min="13829" max="13829" width="13.28515625" customWidth="1"/>
    <col min="13830" max="13830" width="14.85546875" customWidth="1"/>
    <col min="14082" max="14082" width="49.7109375" customWidth="1"/>
    <col min="14085" max="14085" width="13.28515625" customWidth="1"/>
    <col min="14086" max="14086" width="14.85546875" customWidth="1"/>
    <col min="14338" max="14338" width="49.7109375" customWidth="1"/>
    <col min="14341" max="14341" width="13.28515625" customWidth="1"/>
    <col min="14342" max="14342" width="14.85546875" customWidth="1"/>
    <col min="14594" max="14594" width="49.7109375" customWidth="1"/>
    <col min="14597" max="14597" width="13.28515625" customWidth="1"/>
    <col min="14598" max="14598" width="14.85546875" customWidth="1"/>
    <col min="14850" max="14850" width="49.7109375" customWidth="1"/>
    <col min="14853" max="14853" width="13.28515625" customWidth="1"/>
    <col min="14854" max="14854" width="14.85546875" customWidth="1"/>
    <col min="15106" max="15106" width="49.7109375" customWidth="1"/>
    <col min="15109" max="15109" width="13.28515625" customWidth="1"/>
    <col min="15110" max="15110" width="14.85546875" customWidth="1"/>
    <col min="15362" max="15362" width="49.7109375" customWidth="1"/>
    <col min="15365" max="15365" width="13.28515625" customWidth="1"/>
    <col min="15366" max="15366" width="14.85546875" customWidth="1"/>
    <col min="15618" max="15618" width="49.7109375" customWidth="1"/>
    <col min="15621" max="15621" width="13.28515625" customWidth="1"/>
    <col min="15622" max="15622" width="14.85546875" customWidth="1"/>
    <col min="15874" max="15874" width="49.7109375" customWidth="1"/>
    <col min="15877" max="15877" width="13.28515625" customWidth="1"/>
    <col min="15878" max="15878" width="14.85546875" customWidth="1"/>
    <col min="16130" max="16130" width="49.7109375" customWidth="1"/>
    <col min="16133" max="16133" width="13.28515625" customWidth="1"/>
    <col min="16134" max="16134" width="14.85546875" customWidth="1"/>
  </cols>
  <sheetData>
    <row r="2" spans="2:7" ht="18.75" x14ac:dyDescent="0.3">
      <c r="B2" s="80" t="s">
        <v>8</v>
      </c>
      <c r="C2" s="81"/>
      <c r="D2" s="81"/>
      <c r="E2" s="81"/>
      <c r="F2" s="81"/>
      <c r="G2" s="81"/>
    </row>
    <row r="3" spans="2:7" ht="18.75" x14ac:dyDescent="0.3">
      <c r="B3" s="4"/>
      <c r="C3" s="5"/>
      <c r="D3" s="5"/>
      <c r="E3" s="5"/>
      <c r="F3" s="6"/>
      <c r="G3" s="5"/>
    </row>
    <row r="4" spans="2:7" ht="18.75" x14ac:dyDescent="0.3">
      <c r="B4" s="80" t="s">
        <v>9</v>
      </c>
      <c r="C4" s="81"/>
      <c r="D4" s="81"/>
      <c r="E4" s="81"/>
      <c r="F4" s="81"/>
      <c r="G4" s="81"/>
    </row>
    <row r="6" spans="2:7" ht="20.100000000000001" customHeight="1" x14ac:dyDescent="0.3">
      <c r="B6" s="78" t="s">
        <v>21</v>
      </c>
      <c r="C6" s="79"/>
      <c r="D6" s="79"/>
      <c r="E6" s="79"/>
      <c r="F6" s="79"/>
      <c r="G6" s="79"/>
    </row>
    <row r="7" spans="2:7" ht="20.100000000000001" customHeight="1" x14ac:dyDescent="0.3">
      <c r="B7" s="7"/>
      <c r="C7" s="8"/>
      <c r="D7" s="8"/>
      <c r="E7" s="8"/>
      <c r="F7" s="9"/>
      <c r="G7" s="8"/>
    </row>
    <row r="8" spans="2:7" ht="15.75" x14ac:dyDescent="0.25">
      <c r="B8" s="10" t="s">
        <v>44</v>
      </c>
      <c r="E8"/>
    </row>
    <row r="9" spans="2:7" x14ac:dyDescent="0.25">
      <c r="B9" s="12" t="s">
        <v>18</v>
      </c>
      <c r="C9" s="13" t="s">
        <v>60</v>
      </c>
      <c r="D9" s="13" t="s">
        <v>1</v>
      </c>
      <c r="E9" s="13" t="s">
        <v>2</v>
      </c>
      <c r="F9" s="14" t="s">
        <v>3</v>
      </c>
      <c r="G9" s="15" t="s">
        <v>4</v>
      </c>
    </row>
    <row r="10" spans="2:7" ht="30" customHeight="1" x14ac:dyDescent="0.25">
      <c r="B10" s="16">
        <v>1</v>
      </c>
      <c r="C10" s="17" t="s">
        <v>24</v>
      </c>
      <c r="D10" s="18" t="s">
        <v>12</v>
      </c>
      <c r="E10" s="19">
        <v>1776</v>
      </c>
      <c r="F10" s="2"/>
      <c r="G10" s="21">
        <f>ROUND(F10,2)*E10</f>
        <v>0</v>
      </c>
    </row>
    <row r="11" spans="2:7" ht="45" customHeight="1" x14ac:dyDescent="0.25">
      <c r="B11" s="22" t="s">
        <v>26</v>
      </c>
      <c r="C11" s="17" t="s">
        <v>25</v>
      </c>
      <c r="D11" s="18" t="s">
        <v>12</v>
      </c>
      <c r="E11" s="19">
        <v>1776</v>
      </c>
      <c r="F11" s="2"/>
      <c r="G11" s="21">
        <f t="shared" ref="G11:G22" si="0">ROUND(F11,2)*E11</f>
        <v>0</v>
      </c>
    </row>
    <row r="12" spans="2:7" ht="30" customHeight="1" x14ac:dyDescent="0.25">
      <c r="B12" s="16">
        <v>2</v>
      </c>
      <c r="C12" s="17" t="s">
        <v>27</v>
      </c>
      <c r="D12" s="18" t="s">
        <v>12</v>
      </c>
      <c r="E12" s="19">
        <v>900</v>
      </c>
      <c r="F12" s="2"/>
      <c r="G12" s="21">
        <f t="shared" si="0"/>
        <v>0</v>
      </c>
    </row>
    <row r="13" spans="2:7" ht="30" customHeight="1" x14ac:dyDescent="0.25">
      <c r="B13" s="16">
        <v>3</v>
      </c>
      <c r="C13" s="17" t="s">
        <v>28</v>
      </c>
      <c r="D13" s="18" t="s">
        <v>12</v>
      </c>
      <c r="E13" s="19">
        <v>100</v>
      </c>
      <c r="F13" s="2"/>
      <c r="G13" s="21">
        <f t="shared" si="0"/>
        <v>0</v>
      </c>
    </row>
    <row r="14" spans="2:7" ht="30" customHeight="1" x14ac:dyDescent="0.25">
      <c r="B14" s="16">
        <v>4</v>
      </c>
      <c r="C14" s="17" t="s">
        <v>29</v>
      </c>
      <c r="D14" s="18" t="s">
        <v>12</v>
      </c>
      <c r="E14" s="19">
        <v>1</v>
      </c>
      <c r="F14" s="2"/>
      <c r="G14" s="21">
        <f t="shared" si="0"/>
        <v>0</v>
      </c>
    </row>
    <row r="15" spans="2:7" ht="30" customHeight="1" x14ac:dyDescent="0.25">
      <c r="B15" s="16">
        <v>5</v>
      </c>
      <c r="C15" s="17" t="s">
        <v>30</v>
      </c>
      <c r="D15" s="18" t="s">
        <v>12</v>
      </c>
      <c r="E15" s="19">
        <v>5</v>
      </c>
      <c r="F15" s="2"/>
      <c r="G15" s="21">
        <f t="shared" si="0"/>
        <v>0</v>
      </c>
    </row>
    <row r="16" spans="2:7" ht="15.75" customHeight="1" x14ac:dyDescent="0.25">
      <c r="B16" s="16">
        <v>6</v>
      </c>
      <c r="C16" s="17" t="s">
        <v>31</v>
      </c>
      <c r="D16" s="18" t="s">
        <v>12</v>
      </c>
      <c r="E16" s="19">
        <v>10</v>
      </c>
      <c r="F16" s="2"/>
      <c r="G16" s="21">
        <f t="shared" si="0"/>
        <v>0</v>
      </c>
    </row>
    <row r="17" spans="2:8" ht="15.75" customHeight="1" x14ac:dyDescent="0.25">
      <c r="B17" s="16">
        <v>7</v>
      </c>
      <c r="C17" s="17" t="s">
        <v>32</v>
      </c>
      <c r="D17" s="18" t="s">
        <v>12</v>
      </c>
      <c r="E17" s="19">
        <v>4</v>
      </c>
      <c r="F17" s="2"/>
      <c r="G17" s="21">
        <f t="shared" si="0"/>
        <v>0</v>
      </c>
    </row>
    <row r="18" spans="2:8" ht="15.75" customHeight="1" x14ac:dyDescent="0.25">
      <c r="B18" s="16">
        <v>8</v>
      </c>
      <c r="C18" s="17" t="s">
        <v>33</v>
      </c>
      <c r="D18" s="18" t="s">
        <v>12</v>
      </c>
      <c r="E18" s="19">
        <v>4</v>
      </c>
      <c r="F18" s="2"/>
      <c r="G18" s="21">
        <f t="shared" si="0"/>
        <v>0</v>
      </c>
    </row>
    <row r="19" spans="2:8" ht="15.75" customHeight="1" x14ac:dyDescent="0.25">
      <c r="B19" s="16">
        <v>9</v>
      </c>
      <c r="C19" s="17" t="s">
        <v>34</v>
      </c>
      <c r="D19" s="18" t="s">
        <v>12</v>
      </c>
      <c r="E19" s="19">
        <v>50</v>
      </c>
      <c r="F19" s="2"/>
      <c r="G19" s="21">
        <f t="shared" si="0"/>
        <v>0</v>
      </c>
    </row>
    <row r="20" spans="2:8" ht="15.75" customHeight="1" x14ac:dyDescent="0.25">
      <c r="B20" s="16">
        <v>10</v>
      </c>
      <c r="C20" s="17" t="s">
        <v>35</v>
      </c>
      <c r="D20" s="18" t="s">
        <v>12</v>
      </c>
      <c r="E20" s="19">
        <v>1</v>
      </c>
      <c r="F20" s="2"/>
      <c r="G20" s="21">
        <f t="shared" si="0"/>
        <v>0</v>
      </c>
    </row>
    <row r="21" spans="2:8" ht="15.75" customHeight="1" x14ac:dyDescent="0.25">
      <c r="B21" s="16">
        <v>11</v>
      </c>
      <c r="C21" s="17" t="s">
        <v>36</v>
      </c>
      <c r="D21" s="18" t="s">
        <v>12</v>
      </c>
      <c r="E21" s="19">
        <v>50</v>
      </c>
      <c r="F21" s="2"/>
      <c r="G21" s="21">
        <f t="shared" si="0"/>
        <v>0</v>
      </c>
    </row>
    <row r="22" spans="2:8" ht="15.75" customHeight="1" x14ac:dyDescent="0.25">
      <c r="B22" s="16">
        <v>12</v>
      </c>
      <c r="C22" s="17" t="s">
        <v>37</v>
      </c>
      <c r="D22" s="18" t="s">
        <v>12</v>
      </c>
      <c r="E22" s="19">
        <v>1</v>
      </c>
      <c r="F22" s="2"/>
      <c r="G22" s="21">
        <f t="shared" si="0"/>
        <v>0</v>
      </c>
    </row>
    <row r="23" spans="2:8" x14ac:dyDescent="0.25">
      <c r="B23" s="16">
        <v>13</v>
      </c>
      <c r="C23" s="82" t="s">
        <v>38</v>
      </c>
      <c r="D23" s="83"/>
      <c r="E23" s="83"/>
      <c r="F23" s="83"/>
      <c r="G23" s="23">
        <v>191703</v>
      </c>
    </row>
    <row r="24" spans="2:8" ht="15.75" customHeight="1" x14ac:dyDescent="0.25">
      <c r="B24" s="24" t="s">
        <v>85</v>
      </c>
      <c r="F24" s="11" t="s">
        <v>11</v>
      </c>
      <c r="G24" s="26">
        <f>SUM(G10:G23)</f>
        <v>191703</v>
      </c>
    </row>
    <row r="25" spans="2:8" ht="15.75" customHeight="1" x14ac:dyDescent="0.25">
      <c r="B25"/>
      <c r="G25" s="27"/>
    </row>
    <row r="26" spans="2:8" ht="15" customHeight="1" x14ac:dyDescent="0.25">
      <c r="E26"/>
      <c r="G26" s="11"/>
    </row>
    <row r="27" spans="2:8" x14ac:dyDescent="0.25">
      <c r="B27" s="29" t="s">
        <v>84</v>
      </c>
      <c r="E27"/>
      <c r="G27" s="11"/>
    </row>
    <row r="28" spans="2:8" x14ac:dyDescent="0.25">
      <c r="B28" s="13" t="s">
        <v>18</v>
      </c>
      <c r="C28" s="13" t="s">
        <v>60</v>
      </c>
      <c r="D28" s="13" t="s">
        <v>1</v>
      </c>
      <c r="E28" s="13" t="s">
        <v>2</v>
      </c>
      <c r="F28" s="14" t="s">
        <v>3</v>
      </c>
      <c r="G28" s="15" t="s">
        <v>4</v>
      </c>
      <c r="H28" s="11"/>
    </row>
    <row r="29" spans="2:8" x14ac:dyDescent="0.25">
      <c r="B29" s="16">
        <v>1</v>
      </c>
      <c r="C29" s="30" t="s">
        <v>39</v>
      </c>
      <c r="D29" s="16" t="s">
        <v>17</v>
      </c>
      <c r="E29" s="19">
        <v>1200</v>
      </c>
      <c r="F29" s="75"/>
      <c r="G29" s="20">
        <f t="shared" ref="G29:G30" si="1">ROUND(F29,2)*E29</f>
        <v>0</v>
      </c>
      <c r="H29" s="11"/>
    </row>
    <row r="30" spans="2:8" x14ac:dyDescent="0.25">
      <c r="B30" s="16">
        <v>2</v>
      </c>
      <c r="C30" s="30" t="s">
        <v>40</v>
      </c>
      <c r="D30" s="16" t="s">
        <v>17</v>
      </c>
      <c r="E30" s="19">
        <v>900</v>
      </c>
      <c r="F30" s="75"/>
      <c r="G30" s="20">
        <f t="shared" si="1"/>
        <v>0</v>
      </c>
      <c r="H30" s="11"/>
    </row>
    <row r="31" spans="2:8" ht="15.75" customHeight="1" x14ac:dyDescent="0.25">
      <c r="B31" s="16">
        <v>3</v>
      </c>
      <c r="C31" s="32" t="s">
        <v>41</v>
      </c>
      <c r="D31" s="18" t="s">
        <v>17</v>
      </c>
      <c r="E31" s="19">
        <v>1200</v>
      </c>
      <c r="F31" s="2"/>
      <c r="G31" s="20">
        <f>ROUND(F31,2)*E31</f>
        <v>0</v>
      </c>
      <c r="H31" s="33"/>
    </row>
    <row r="32" spans="2:8" ht="15.75" customHeight="1" x14ac:dyDescent="0.25">
      <c r="B32"/>
      <c r="F32" s="11" t="s">
        <v>14</v>
      </c>
      <c r="G32" s="34">
        <f>SUM(G29:G31)</f>
        <v>0</v>
      </c>
    </row>
    <row r="33" spans="2:8" x14ac:dyDescent="0.25">
      <c r="B33"/>
      <c r="E33"/>
    </row>
    <row r="34" spans="2:8" ht="15.75" customHeight="1" x14ac:dyDescent="0.25">
      <c r="B34" s="29" t="s">
        <v>83</v>
      </c>
      <c r="C34" s="29"/>
      <c r="E34"/>
    </row>
    <row r="35" spans="2:8" x14ac:dyDescent="0.25">
      <c r="B35" s="13" t="s">
        <v>18</v>
      </c>
      <c r="C35" s="13" t="s">
        <v>60</v>
      </c>
      <c r="D35" s="13" t="s">
        <v>1</v>
      </c>
      <c r="E35" s="13" t="s">
        <v>2</v>
      </c>
      <c r="F35" s="14" t="s">
        <v>3</v>
      </c>
      <c r="G35" s="15" t="s">
        <v>4</v>
      </c>
      <c r="H35" s="35"/>
    </row>
    <row r="36" spans="2:8" x14ac:dyDescent="0.25">
      <c r="B36" s="16">
        <v>1</v>
      </c>
      <c r="C36" s="30" t="s">
        <v>39</v>
      </c>
      <c r="D36" s="16" t="s">
        <v>17</v>
      </c>
      <c r="E36" s="19">
        <v>900</v>
      </c>
      <c r="F36" s="75"/>
      <c r="G36" s="20">
        <f t="shared" ref="G36:G37" si="2">ROUND(F36,2)*E36</f>
        <v>0</v>
      </c>
      <c r="H36" s="11"/>
    </row>
    <row r="37" spans="2:8" x14ac:dyDescent="0.25">
      <c r="B37" s="16">
        <v>2</v>
      </c>
      <c r="C37" s="30" t="s">
        <v>40</v>
      </c>
      <c r="D37" s="16" t="s">
        <v>17</v>
      </c>
      <c r="E37" s="19">
        <v>1200</v>
      </c>
      <c r="F37" s="75"/>
      <c r="G37" s="20">
        <f t="shared" si="2"/>
        <v>0</v>
      </c>
      <c r="H37" s="11"/>
    </row>
    <row r="38" spans="2:8" ht="15.75" customHeight="1" x14ac:dyDescent="0.25">
      <c r="B38" s="16">
        <v>3</v>
      </c>
      <c r="C38" s="32" t="s">
        <v>41</v>
      </c>
      <c r="D38" s="18" t="s">
        <v>17</v>
      </c>
      <c r="E38" s="19">
        <v>600</v>
      </c>
      <c r="F38" s="2"/>
      <c r="G38" s="20">
        <f>ROUND(F38,2)*E38</f>
        <v>0</v>
      </c>
      <c r="H38" s="33"/>
    </row>
    <row r="39" spans="2:8" x14ac:dyDescent="0.25">
      <c r="B39" s="16">
        <v>4</v>
      </c>
      <c r="C39" s="36" t="s">
        <v>42</v>
      </c>
      <c r="D39" s="18" t="s">
        <v>13</v>
      </c>
      <c r="E39" s="16">
        <v>36</v>
      </c>
      <c r="F39" s="2"/>
      <c r="G39" s="20">
        <f>ROUND(F39,2)*E39</f>
        <v>0</v>
      </c>
    </row>
    <row r="40" spans="2:8" ht="15.75" customHeight="1" x14ac:dyDescent="0.25">
      <c r="B40"/>
      <c r="F40" s="11" t="s">
        <v>16</v>
      </c>
      <c r="G40" s="34">
        <f>SUM(G36:G39)</f>
        <v>0</v>
      </c>
    </row>
    <row r="41" spans="2:8" ht="15.75" thickBot="1" x14ac:dyDescent="0.3">
      <c r="C41" s="29"/>
    </row>
    <row r="42" spans="2:8" ht="16.5" customHeight="1" thickBot="1" x14ac:dyDescent="0.3">
      <c r="B42" s="37"/>
      <c r="C42" s="37"/>
      <c r="D42" s="84" t="s">
        <v>15</v>
      </c>
      <c r="E42" s="84"/>
      <c r="F42" s="85"/>
      <c r="G42" s="38">
        <f>G40+G32+G24</f>
        <v>191703</v>
      </c>
    </row>
    <row r="43" spans="2:8" ht="16.5" customHeight="1" thickBot="1" x14ac:dyDescent="0.3">
      <c r="B43" s="37"/>
      <c r="C43" s="37"/>
      <c r="D43" s="86" t="s">
        <v>0</v>
      </c>
      <c r="E43" s="86"/>
      <c r="F43" s="87"/>
      <c r="G43" s="39">
        <f>G42*0.22</f>
        <v>42174.66</v>
      </c>
    </row>
    <row r="44" spans="2:8" ht="15.75" x14ac:dyDescent="0.25">
      <c r="B44" s="40"/>
      <c r="C44" s="40"/>
      <c r="D44" s="88" t="s">
        <v>5</v>
      </c>
      <c r="E44" s="88"/>
      <c r="F44" s="89"/>
      <c r="G44" s="42">
        <f>SUM(G42:G43)</f>
        <v>233877.66</v>
      </c>
    </row>
    <row r="45" spans="2:8" x14ac:dyDescent="0.25">
      <c r="B45" s="43"/>
      <c r="C45" s="44"/>
      <c r="D45" s="43"/>
      <c r="E45" s="45"/>
      <c r="F45" s="46"/>
      <c r="G45" s="47"/>
    </row>
    <row r="46" spans="2:8" x14ac:dyDescent="0.25">
      <c r="B46" s="43"/>
      <c r="C46" s="76" t="s">
        <v>19</v>
      </c>
      <c r="D46" s="77"/>
      <c r="E46" s="77"/>
      <c r="F46" s="77"/>
      <c r="G46" s="77"/>
    </row>
    <row r="47" spans="2:8" x14ac:dyDescent="0.25">
      <c r="B47" s="43"/>
      <c r="C47" s="77"/>
      <c r="D47" s="77"/>
      <c r="E47" s="77"/>
      <c r="F47" s="77"/>
      <c r="G47" s="77"/>
    </row>
    <row r="48" spans="2:8" x14ac:dyDescent="0.25">
      <c r="B48" s="43"/>
      <c r="C48" s="77"/>
      <c r="D48" s="77"/>
      <c r="E48" s="77"/>
      <c r="F48" s="77"/>
      <c r="G48" s="77"/>
    </row>
    <row r="49" spans="2:7" x14ac:dyDescent="0.25">
      <c r="B49" s="43"/>
      <c r="C49" s="77"/>
      <c r="D49" s="77"/>
      <c r="E49" s="77"/>
      <c r="F49" s="77"/>
      <c r="G49" s="77"/>
    </row>
    <row r="50" spans="2:7" x14ac:dyDescent="0.25">
      <c r="B50" s="43"/>
      <c r="C50" s="77"/>
      <c r="D50" s="77"/>
      <c r="E50" s="77"/>
      <c r="F50" s="77"/>
      <c r="G50" s="77"/>
    </row>
    <row r="51" spans="2:7" x14ac:dyDescent="0.25">
      <c r="B51" s="43"/>
      <c r="C51" s="77"/>
      <c r="D51" s="77"/>
      <c r="E51" s="77"/>
      <c r="F51" s="77"/>
      <c r="G51" s="77"/>
    </row>
    <row r="52" spans="2:7" x14ac:dyDescent="0.25">
      <c r="B52" s="43"/>
      <c r="C52" s="77"/>
      <c r="D52" s="77"/>
      <c r="E52" s="77"/>
      <c r="F52" s="77"/>
      <c r="G52" s="77"/>
    </row>
    <row r="53" spans="2:7" x14ac:dyDescent="0.25">
      <c r="C53" s="48"/>
      <c r="D53" s="48"/>
      <c r="E53" s="48"/>
      <c r="F53" s="49"/>
      <c r="G53" s="48"/>
    </row>
    <row r="54" spans="2:7" ht="15.75" x14ac:dyDescent="0.25">
      <c r="E54" s="50" t="s">
        <v>6</v>
      </c>
      <c r="F54" s="1"/>
      <c r="G54" s="51"/>
    </row>
    <row r="55" spans="2:7" ht="15.75" x14ac:dyDescent="0.25">
      <c r="E55" s="50"/>
      <c r="G55" s="51"/>
    </row>
    <row r="56" spans="2:7" ht="15.75" x14ac:dyDescent="0.25">
      <c r="E56" s="50" t="s">
        <v>7</v>
      </c>
      <c r="F56" s="1"/>
      <c r="G56" s="51"/>
    </row>
    <row r="57" spans="2:7" x14ac:dyDescent="0.25">
      <c r="C57" s="52"/>
    </row>
    <row r="58" spans="2:7" x14ac:dyDescent="0.25">
      <c r="B58"/>
      <c r="E58"/>
    </row>
    <row r="59" spans="2:7" x14ac:dyDescent="0.25">
      <c r="B59"/>
      <c r="E59"/>
    </row>
    <row r="60" spans="2:7" x14ac:dyDescent="0.25">
      <c r="B60"/>
      <c r="E60"/>
    </row>
    <row r="61" spans="2:7" x14ac:dyDescent="0.25">
      <c r="B61"/>
      <c r="E61"/>
    </row>
    <row r="62" spans="2:7" x14ac:dyDescent="0.25">
      <c r="B62"/>
      <c r="E62"/>
    </row>
    <row r="63" spans="2:7" x14ac:dyDescent="0.25">
      <c r="B63"/>
      <c r="E63"/>
    </row>
    <row r="64" spans="2:7" x14ac:dyDescent="0.25">
      <c r="B64"/>
      <c r="E64"/>
    </row>
    <row r="65" spans="2:5" x14ac:dyDescent="0.25">
      <c r="B65"/>
      <c r="E65"/>
    </row>
    <row r="66" spans="2:5" x14ac:dyDescent="0.25">
      <c r="B66"/>
      <c r="E66"/>
    </row>
    <row r="67" spans="2:5" x14ac:dyDescent="0.25">
      <c r="B67"/>
      <c r="E67"/>
    </row>
    <row r="68" spans="2:5" x14ac:dyDescent="0.25">
      <c r="B68"/>
      <c r="E68"/>
    </row>
    <row r="69" spans="2:5" x14ac:dyDescent="0.25">
      <c r="B69"/>
      <c r="E69"/>
    </row>
    <row r="70" spans="2:5" x14ac:dyDescent="0.25">
      <c r="B70"/>
      <c r="E70"/>
    </row>
    <row r="71" spans="2:5" x14ac:dyDescent="0.25">
      <c r="B71"/>
      <c r="E71"/>
    </row>
    <row r="72" spans="2:5" x14ac:dyDescent="0.25">
      <c r="B72"/>
      <c r="E72"/>
    </row>
    <row r="73" spans="2:5" x14ac:dyDescent="0.25">
      <c r="B73"/>
      <c r="E73"/>
    </row>
    <row r="74" spans="2:5" x14ac:dyDescent="0.25">
      <c r="B74"/>
      <c r="E74"/>
    </row>
    <row r="75" spans="2:5" x14ac:dyDescent="0.25">
      <c r="B75"/>
      <c r="E75"/>
    </row>
    <row r="76" spans="2:5" x14ac:dyDescent="0.25">
      <c r="B76"/>
      <c r="E76"/>
    </row>
    <row r="77" spans="2:5" x14ac:dyDescent="0.25">
      <c r="B77"/>
      <c r="E77"/>
    </row>
    <row r="78" spans="2:5" x14ac:dyDescent="0.25">
      <c r="B78"/>
      <c r="E78"/>
    </row>
    <row r="79" spans="2:5" x14ac:dyDescent="0.25">
      <c r="B79"/>
      <c r="E79"/>
    </row>
    <row r="80" spans="2:5" x14ac:dyDescent="0.25">
      <c r="B80"/>
      <c r="E80"/>
    </row>
    <row r="81" spans="2:5" x14ac:dyDescent="0.25">
      <c r="B81"/>
      <c r="E81"/>
    </row>
  </sheetData>
  <sheetProtection algorithmName="SHA-512" hashValue="yOvikMK7Cj/6ZXb1H5xO7YM88SV5V/9Ksm4JAbLTLSsZbKxAiiny4NbaI//13JX9LV/SRJ4ozZR1d/YOiUlinA==" saltValue="pb+Uy9trTcoKPOQePYLsWg==" spinCount="100000" sheet="1" selectLockedCells="1"/>
  <mergeCells count="8">
    <mergeCell ref="C46:G52"/>
    <mergeCell ref="B6:G6"/>
    <mergeCell ref="B2:G2"/>
    <mergeCell ref="B4:G4"/>
    <mergeCell ref="C23:F23"/>
    <mergeCell ref="D42:F42"/>
    <mergeCell ref="D43:F43"/>
    <mergeCell ref="D44:F44"/>
  </mergeCells>
  <dataValidations count="2">
    <dataValidation type="decimal" operator="greaterThanOrEqual" allowBlank="1" showInputMessage="1" showErrorMessage="1" errorTitle="NAPAKA!" error="Cena/EM mora biti večja od 0 EUR!" sqref="F10:F22 F39" xr:uid="{0F4F3868-7B28-4AB1-BC38-8924891EF9BD}">
      <formula1>0.01</formula1>
    </dataValidation>
    <dataValidation type="decimal" allowBlank="1" showInputMessage="1" showErrorMessage="1" errorTitle="NAPAKA!" error="Cena/EM ne sme biti manjša od 0 EUR ali večja od 2.200,00 EUR!" sqref="F31 F38" xr:uid="{25F51D5B-303A-4C8F-BC50-478FF0774F22}">
      <formula1>0.01</formula1>
      <formula2>2200</formula2>
    </dataValidation>
  </dataValidations>
  <pageMargins left="0.25" right="0.25"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8622C-2822-4D0F-A857-D629910805D9}">
  <dimension ref="B2:H61"/>
  <sheetViews>
    <sheetView topLeftCell="A4" zoomScaleNormal="100" zoomScaleSheetLayoutView="90" workbookViewId="0">
      <selection activeCell="F36" sqref="F36"/>
    </sheetView>
  </sheetViews>
  <sheetFormatPr defaultRowHeight="15" x14ac:dyDescent="0.25"/>
  <cols>
    <col min="2" max="2" width="5.7109375" style="28" customWidth="1"/>
    <col min="3" max="3" width="52.7109375" customWidth="1"/>
    <col min="4" max="4" width="6.7109375" customWidth="1"/>
    <col min="5" max="5" width="8.7109375" style="25" customWidth="1"/>
    <col min="6" max="6" width="10.7109375" style="11" customWidth="1"/>
    <col min="7" max="7" width="17.5703125" customWidth="1"/>
    <col min="258" max="258" width="49.7109375" customWidth="1"/>
    <col min="261" max="261" width="13.28515625" customWidth="1"/>
    <col min="262" max="262" width="14.85546875" customWidth="1"/>
    <col min="514" max="514" width="49.7109375" customWidth="1"/>
    <col min="517" max="517" width="13.28515625" customWidth="1"/>
    <col min="518" max="518" width="14.85546875" customWidth="1"/>
    <col min="770" max="770" width="49.7109375" customWidth="1"/>
    <col min="773" max="773" width="13.28515625" customWidth="1"/>
    <col min="774" max="774" width="14.85546875" customWidth="1"/>
    <col min="1026" max="1026" width="49.7109375" customWidth="1"/>
    <col min="1029" max="1029" width="13.28515625" customWidth="1"/>
    <col min="1030" max="1030" width="14.85546875" customWidth="1"/>
    <col min="1282" max="1282" width="49.7109375" customWidth="1"/>
    <col min="1285" max="1285" width="13.28515625" customWidth="1"/>
    <col min="1286" max="1286" width="14.85546875" customWidth="1"/>
    <col min="1538" max="1538" width="49.7109375" customWidth="1"/>
    <col min="1541" max="1541" width="13.28515625" customWidth="1"/>
    <col min="1542" max="1542" width="14.85546875" customWidth="1"/>
    <col min="1794" max="1794" width="49.7109375" customWidth="1"/>
    <col min="1797" max="1797" width="13.28515625" customWidth="1"/>
    <col min="1798" max="1798" width="14.85546875" customWidth="1"/>
    <col min="2050" max="2050" width="49.7109375" customWidth="1"/>
    <col min="2053" max="2053" width="13.28515625" customWidth="1"/>
    <col min="2054" max="2054" width="14.85546875" customWidth="1"/>
    <col min="2306" max="2306" width="49.7109375" customWidth="1"/>
    <col min="2309" max="2309" width="13.28515625" customWidth="1"/>
    <col min="2310" max="2310" width="14.85546875" customWidth="1"/>
    <col min="2562" max="2562" width="49.7109375" customWidth="1"/>
    <col min="2565" max="2565" width="13.28515625" customWidth="1"/>
    <col min="2566" max="2566" width="14.85546875" customWidth="1"/>
    <col min="2818" max="2818" width="49.7109375" customWidth="1"/>
    <col min="2821" max="2821" width="13.28515625" customWidth="1"/>
    <col min="2822" max="2822" width="14.85546875" customWidth="1"/>
    <col min="3074" max="3074" width="49.7109375" customWidth="1"/>
    <col min="3077" max="3077" width="13.28515625" customWidth="1"/>
    <col min="3078" max="3078" width="14.85546875" customWidth="1"/>
    <col min="3330" max="3330" width="49.7109375" customWidth="1"/>
    <col min="3333" max="3333" width="13.28515625" customWidth="1"/>
    <col min="3334" max="3334" width="14.85546875" customWidth="1"/>
    <col min="3586" max="3586" width="49.7109375" customWidth="1"/>
    <col min="3589" max="3589" width="13.28515625" customWidth="1"/>
    <col min="3590" max="3590" width="14.85546875" customWidth="1"/>
    <col min="3842" max="3842" width="49.7109375" customWidth="1"/>
    <col min="3845" max="3845" width="13.28515625" customWidth="1"/>
    <col min="3846" max="3846" width="14.85546875" customWidth="1"/>
    <col min="4098" max="4098" width="49.7109375" customWidth="1"/>
    <col min="4101" max="4101" width="13.28515625" customWidth="1"/>
    <col min="4102" max="4102" width="14.85546875" customWidth="1"/>
    <col min="4354" max="4354" width="49.7109375" customWidth="1"/>
    <col min="4357" max="4357" width="13.28515625" customWidth="1"/>
    <col min="4358" max="4358" width="14.85546875" customWidth="1"/>
    <col min="4610" max="4610" width="49.7109375" customWidth="1"/>
    <col min="4613" max="4613" width="13.28515625" customWidth="1"/>
    <col min="4614" max="4614" width="14.85546875" customWidth="1"/>
    <col min="4866" max="4866" width="49.7109375" customWidth="1"/>
    <col min="4869" max="4869" width="13.28515625" customWidth="1"/>
    <col min="4870" max="4870" width="14.85546875" customWidth="1"/>
    <col min="5122" max="5122" width="49.7109375" customWidth="1"/>
    <col min="5125" max="5125" width="13.28515625" customWidth="1"/>
    <col min="5126" max="5126" width="14.85546875" customWidth="1"/>
    <col min="5378" max="5378" width="49.7109375" customWidth="1"/>
    <col min="5381" max="5381" width="13.28515625" customWidth="1"/>
    <col min="5382" max="5382" width="14.85546875" customWidth="1"/>
    <col min="5634" max="5634" width="49.7109375" customWidth="1"/>
    <col min="5637" max="5637" width="13.28515625" customWidth="1"/>
    <col min="5638" max="5638" width="14.85546875" customWidth="1"/>
    <col min="5890" max="5890" width="49.7109375" customWidth="1"/>
    <col min="5893" max="5893" width="13.28515625" customWidth="1"/>
    <col min="5894" max="5894" width="14.85546875" customWidth="1"/>
    <col min="6146" max="6146" width="49.7109375" customWidth="1"/>
    <col min="6149" max="6149" width="13.28515625" customWidth="1"/>
    <col min="6150" max="6150" width="14.85546875" customWidth="1"/>
    <col min="6402" max="6402" width="49.7109375" customWidth="1"/>
    <col min="6405" max="6405" width="13.28515625" customWidth="1"/>
    <col min="6406" max="6406" width="14.85546875" customWidth="1"/>
    <col min="6658" max="6658" width="49.7109375" customWidth="1"/>
    <col min="6661" max="6661" width="13.28515625" customWidth="1"/>
    <col min="6662" max="6662" width="14.85546875" customWidth="1"/>
    <col min="6914" max="6914" width="49.7109375" customWidth="1"/>
    <col min="6917" max="6917" width="13.28515625" customWidth="1"/>
    <col min="6918" max="6918" width="14.85546875" customWidth="1"/>
    <col min="7170" max="7170" width="49.7109375" customWidth="1"/>
    <col min="7173" max="7173" width="13.28515625" customWidth="1"/>
    <col min="7174" max="7174" width="14.85546875" customWidth="1"/>
    <col min="7426" max="7426" width="49.7109375" customWidth="1"/>
    <col min="7429" max="7429" width="13.28515625" customWidth="1"/>
    <col min="7430" max="7430" width="14.85546875" customWidth="1"/>
    <col min="7682" max="7682" width="49.7109375" customWidth="1"/>
    <col min="7685" max="7685" width="13.28515625" customWidth="1"/>
    <col min="7686" max="7686" width="14.85546875" customWidth="1"/>
    <col min="7938" max="7938" width="49.7109375" customWidth="1"/>
    <col min="7941" max="7941" width="13.28515625" customWidth="1"/>
    <col min="7942" max="7942" width="14.85546875" customWidth="1"/>
    <col min="8194" max="8194" width="49.7109375" customWidth="1"/>
    <col min="8197" max="8197" width="13.28515625" customWidth="1"/>
    <col min="8198" max="8198" width="14.85546875" customWidth="1"/>
    <col min="8450" max="8450" width="49.7109375" customWidth="1"/>
    <col min="8453" max="8453" width="13.28515625" customWidth="1"/>
    <col min="8454" max="8454" width="14.85546875" customWidth="1"/>
    <col min="8706" max="8706" width="49.7109375" customWidth="1"/>
    <col min="8709" max="8709" width="13.28515625" customWidth="1"/>
    <col min="8710" max="8710" width="14.85546875" customWidth="1"/>
    <col min="8962" max="8962" width="49.7109375" customWidth="1"/>
    <col min="8965" max="8965" width="13.28515625" customWidth="1"/>
    <col min="8966" max="8966" width="14.85546875" customWidth="1"/>
    <col min="9218" max="9218" width="49.7109375" customWidth="1"/>
    <col min="9221" max="9221" width="13.28515625" customWidth="1"/>
    <col min="9222" max="9222" width="14.85546875" customWidth="1"/>
    <col min="9474" max="9474" width="49.7109375" customWidth="1"/>
    <col min="9477" max="9477" width="13.28515625" customWidth="1"/>
    <col min="9478" max="9478" width="14.85546875" customWidth="1"/>
    <col min="9730" max="9730" width="49.7109375" customWidth="1"/>
    <col min="9733" max="9733" width="13.28515625" customWidth="1"/>
    <col min="9734" max="9734" width="14.85546875" customWidth="1"/>
    <col min="9986" max="9986" width="49.7109375" customWidth="1"/>
    <col min="9989" max="9989" width="13.28515625" customWidth="1"/>
    <col min="9990" max="9990" width="14.85546875" customWidth="1"/>
    <col min="10242" max="10242" width="49.7109375" customWidth="1"/>
    <col min="10245" max="10245" width="13.28515625" customWidth="1"/>
    <col min="10246" max="10246" width="14.85546875" customWidth="1"/>
    <col min="10498" max="10498" width="49.7109375" customWidth="1"/>
    <col min="10501" max="10501" width="13.28515625" customWidth="1"/>
    <col min="10502" max="10502" width="14.85546875" customWidth="1"/>
    <col min="10754" max="10754" width="49.7109375" customWidth="1"/>
    <col min="10757" max="10757" width="13.28515625" customWidth="1"/>
    <col min="10758" max="10758" width="14.85546875" customWidth="1"/>
    <col min="11010" max="11010" width="49.7109375" customWidth="1"/>
    <col min="11013" max="11013" width="13.28515625" customWidth="1"/>
    <col min="11014" max="11014" width="14.85546875" customWidth="1"/>
    <col min="11266" max="11266" width="49.7109375" customWidth="1"/>
    <col min="11269" max="11269" width="13.28515625" customWidth="1"/>
    <col min="11270" max="11270" width="14.85546875" customWidth="1"/>
    <col min="11522" max="11522" width="49.7109375" customWidth="1"/>
    <col min="11525" max="11525" width="13.28515625" customWidth="1"/>
    <col min="11526" max="11526" width="14.85546875" customWidth="1"/>
    <col min="11778" max="11778" width="49.7109375" customWidth="1"/>
    <col min="11781" max="11781" width="13.28515625" customWidth="1"/>
    <col min="11782" max="11782" width="14.85546875" customWidth="1"/>
    <col min="12034" max="12034" width="49.7109375" customWidth="1"/>
    <col min="12037" max="12037" width="13.28515625" customWidth="1"/>
    <col min="12038" max="12038" width="14.85546875" customWidth="1"/>
    <col min="12290" max="12290" width="49.7109375" customWidth="1"/>
    <col min="12293" max="12293" width="13.28515625" customWidth="1"/>
    <col min="12294" max="12294" width="14.85546875" customWidth="1"/>
    <col min="12546" max="12546" width="49.7109375" customWidth="1"/>
    <col min="12549" max="12549" width="13.28515625" customWidth="1"/>
    <col min="12550" max="12550" width="14.85546875" customWidth="1"/>
    <col min="12802" max="12802" width="49.7109375" customWidth="1"/>
    <col min="12805" max="12805" width="13.28515625" customWidth="1"/>
    <col min="12806" max="12806" width="14.85546875" customWidth="1"/>
    <col min="13058" max="13058" width="49.7109375" customWidth="1"/>
    <col min="13061" max="13061" width="13.28515625" customWidth="1"/>
    <col min="13062" max="13062" width="14.85546875" customWidth="1"/>
    <col min="13314" max="13314" width="49.7109375" customWidth="1"/>
    <col min="13317" max="13317" width="13.28515625" customWidth="1"/>
    <col min="13318" max="13318" width="14.85546875" customWidth="1"/>
    <col min="13570" max="13570" width="49.7109375" customWidth="1"/>
    <col min="13573" max="13573" width="13.28515625" customWidth="1"/>
    <col min="13574" max="13574" width="14.85546875" customWidth="1"/>
    <col min="13826" max="13826" width="49.7109375" customWidth="1"/>
    <col min="13829" max="13829" width="13.28515625" customWidth="1"/>
    <col min="13830" max="13830" width="14.85546875" customWidth="1"/>
    <col min="14082" max="14082" width="49.7109375" customWidth="1"/>
    <col min="14085" max="14085" width="13.28515625" customWidth="1"/>
    <col min="14086" max="14086" width="14.85546875" customWidth="1"/>
    <col min="14338" max="14338" width="49.7109375" customWidth="1"/>
    <col min="14341" max="14341" width="13.28515625" customWidth="1"/>
    <col min="14342" max="14342" width="14.85546875" customWidth="1"/>
    <col min="14594" max="14594" width="49.7109375" customWidth="1"/>
    <col min="14597" max="14597" width="13.28515625" customWidth="1"/>
    <col min="14598" max="14598" width="14.85546875" customWidth="1"/>
    <col min="14850" max="14850" width="49.7109375" customWidth="1"/>
    <col min="14853" max="14853" width="13.28515625" customWidth="1"/>
    <col min="14854" max="14854" width="14.85546875" customWidth="1"/>
    <col min="15106" max="15106" width="49.7109375" customWidth="1"/>
    <col min="15109" max="15109" width="13.28515625" customWidth="1"/>
    <col min="15110" max="15110" width="14.85546875" customWidth="1"/>
    <col min="15362" max="15362" width="49.7109375" customWidth="1"/>
    <col min="15365" max="15365" width="13.28515625" customWidth="1"/>
    <col min="15366" max="15366" width="14.85546875" customWidth="1"/>
    <col min="15618" max="15618" width="49.7109375" customWidth="1"/>
    <col min="15621" max="15621" width="13.28515625" customWidth="1"/>
    <col min="15622" max="15622" width="14.85546875" customWidth="1"/>
    <col min="15874" max="15874" width="49.7109375" customWidth="1"/>
    <col min="15877" max="15877" width="13.28515625" customWidth="1"/>
    <col min="15878" max="15878" width="14.85546875" customWidth="1"/>
    <col min="16130" max="16130" width="49.7109375" customWidth="1"/>
    <col min="16133" max="16133" width="13.28515625" customWidth="1"/>
    <col min="16134" max="16134" width="14.85546875" customWidth="1"/>
  </cols>
  <sheetData>
    <row r="2" spans="2:8" ht="18.75" x14ac:dyDescent="0.3">
      <c r="B2" s="80" t="s">
        <v>8</v>
      </c>
      <c r="C2" s="81"/>
      <c r="D2" s="81"/>
      <c r="E2" s="81"/>
      <c r="F2" s="81"/>
      <c r="G2" s="81"/>
    </row>
    <row r="3" spans="2:8" ht="18.75" x14ac:dyDescent="0.3">
      <c r="B3" s="4"/>
      <c r="C3" s="5"/>
      <c r="D3" s="5"/>
      <c r="E3" s="5"/>
      <c r="F3" s="6"/>
      <c r="G3" s="5"/>
    </row>
    <row r="4" spans="2:8" ht="18.75" x14ac:dyDescent="0.3">
      <c r="B4" s="80" t="s">
        <v>9</v>
      </c>
      <c r="C4" s="81"/>
      <c r="D4" s="81"/>
      <c r="E4" s="81"/>
      <c r="F4" s="81"/>
      <c r="G4" s="81"/>
    </row>
    <row r="6" spans="2:8" ht="20.100000000000001" customHeight="1" x14ac:dyDescent="0.3">
      <c r="B6" s="78" t="s">
        <v>22</v>
      </c>
      <c r="C6" s="79"/>
      <c r="D6" s="79"/>
      <c r="E6" s="79"/>
      <c r="F6" s="79"/>
      <c r="G6" s="79"/>
    </row>
    <row r="7" spans="2:8" ht="20.100000000000001" customHeight="1" x14ac:dyDescent="0.3">
      <c r="B7" s="7"/>
      <c r="C7" s="8"/>
      <c r="D7" s="8"/>
      <c r="E7" s="8"/>
      <c r="F7" s="9"/>
      <c r="G7" s="8"/>
    </row>
    <row r="8" spans="2:8" ht="15.75" x14ac:dyDescent="0.25">
      <c r="B8" s="10" t="s">
        <v>61</v>
      </c>
      <c r="E8"/>
    </row>
    <row r="9" spans="2:8" x14ac:dyDescent="0.25">
      <c r="B9" s="12" t="s">
        <v>18</v>
      </c>
      <c r="C9" s="13" t="s">
        <v>60</v>
      </c>
      <c r="D9" s="13" t="s">
        <v>1</v>
      </c>
      <c r="E9" s="13" t="s">
        <v>2</v>
      </c>
      <c r="F9" s="14" t="s">
        <v>3</v>
      </c>
      <c r="G9" s="15" t="s">
        <v>4</v>
      </c>
    </row>
    <row r="10" spans="2:8" x14ac:dyDescent="0.25">
      <c r="B10" s="53">
        <v>1</v>
      </c>
      <c r="C10" s="54" t="s">
        <v>62</v>
      </c>
      <c r="D10" s="55" t="s">
        <v>12</v>
      </c>
      <c r="E10" s="16">
        <v>50</v>
      </c>
      <c r="F10" s="3"/>
      <c r="G10" s="21">
        <f>ROUND(F10,2)*E10</f>
        <v>0</v>
      </c>
    </row>
    <row r="11" spans="2:8" x14ac:dyDescent="0.25">
      <c r="B11" s="53">
        <v>2</v>
      </c>
      <c r="C11" s="54" t="s">
        <v>63</v>
      </c>
      <c r="D11" s="55" t="s">
        <v>12</v>
      </c>
      <c r="E11" s="16">
        <v>10</v>
      </c>
      <c r="F11" s="3"/>
      <c r="G11" s="21">
        <f t="shared" ref="G11" si="0">ROUND(F11,2)*E11</f>
        <v>0</v>
      </c>
    </row>
    <row r="12" spans="2:8" ht="15.75" customHeight="1" x14ac:dyDescent="0.25">
      <c r="B12"/>
      <c r="F12" s="11" t="s">
        <v>11</v>
      </c>
      <c r="G12" s="26">
        <f>SUM(G10:G11)</f>
        <v>0</v>
      </c>
    </row>
    <row r="13" spans="2:8" ht="15" customHeight="1" x14ac:dyDescent="0.25">
      <c r="B13"/>
      <c r="E13"/>
      <c r="G13" s="11"/>
    </row>
    <row r="14" spans="2:8" x14ac:dyDescent="0.25">
      <c r="B14" s="29" t="s">
        <v>68</v>
      </c>
      <c r="E14"/>
      <c r="G14" s="11"/>
    </row>
    <row r="15" spans="2:8" x14ac:dyDescent="0.25">
      <c r="B15" s="16" t="s">
        <v>18</v>
      </c>
      <c r="C15" s="16" t="s">
        <v>10</v>
      </c>
      <c r="D15" s="16" t="s">
        <v>1</v>
      </c>
      <c r="E15" s="16" t="s">
        <v>2</v>
      </c>
      <c r="F15" s="31" t="s">
        <v>3</v>
      </c>
      <c r="G15" s="18" t="s">
        <v>4</v>
      </c>
      <c r="H15" s="11"/>
    </row>
    <row r="16" spans="2:8" x14ac:dyDescent="0.25">
      <c r="B16" s="53">
        <v>1</v>
      </c>
      <c r="C16" s="54" t="s">
        <v>64</v>
      </c>
      <c r="D16" s="55" t="s">
        <v>12</v>
      </c>
      <c r="E16" s="16">
        <v>100</v>
      </c>
      <c r="F16" s="3"/>
      <c r="G16" s="20">
        <f>ROUND(F16,2)*E16</f>
        <v>0</v>
      </c>
      <c r="H16" s="33"/>
    </row>
    <row r="17" spans="2:8" x14ac:dyDescent="0.25">
      <c r="B17" s="16">
        <v>2</v>
      </c>
      <c r="C17" s="54" t="s">
        <v>65</v>
      </c>
      <c r="D17" s="55" t="s">
        <v>12</v>
      </c>
      <c r="E17" s="16">
        <v>100</v>
      </c>
      <c r="F17" s="2"/>
      <c r="G17" s="20">
        <f t="shared" ref="G17:G19" si="1">ROUND(F17,2)*E17</f>
        <v>0</v>
      </c>
      <c r="H17" s="33"/>
    </row>
    <row r="18" spans="2:8" x14ac:dyDescent="0.25">
      <c r="B18" s="16">
        <v>3</v>
      </c>
      <c r="C18" s="54" t="s">
        <v>66</v>
      </c>
      <c r="D18" s="55" t="s">
        <v>12</v>
      </c>
      <c r="E18" s="16">
        <v>30</v>
      </c>
      <c r="F18" s="2"/>
      <c r="G18" s="20">
        <f t="shared" si="1"/>
        <v>0</v>
      </c>
      <c r="H18" s="33"/>
    </row>
    <row r="19" spans="2:8" x14ac:dyDescent="0.25">
      <c r="B19" s="16">
        <v>4</v>
      </c>
      <c r="C19" s="54" t="s">
        <v>67</v>
      </c>
      <c r="D19" s="55" t="s">
        <v>12</v>
      </c>
      <c r="E19" s="16">
        <v>20</v>
      </c>
      <c r="F19" s="2"/>
      <c r="G19" s="20">
        <f t="shared" si="1"/>
        <v>0</v>
      </c>
      <c r="H19" s="33"/>
    </row>
    <row r="20" spans="2:8" ht="15.75" customHeight="1" x14ac:dyDescent="0.25">
      <c r="B20"/>
      <c r="F20" s="11" t="s">
        <v>14</v>
      </c>
      <c r="G20" s="34">
        <f>SUM(G16:G19)</f>
        <v>0</v>
      </c>
    </row>
    <row r="21" spans="2:8" ht="15.75" thickBot="1" x14ac:dyDescent="0.3">
      <c r="B21"/>
      <c r="E21"/>
    </row>
    <row r="22" spans="2:8" ht="16.5" customHeight="1" thickBot="1" x14ac:dyDescent="0.3">
      <c r="B22" s="37"/>
      <c r="C22" s="37"/>
      <c r="D22" s="84" t="s">
        <v>69</v>
      </c>
      <c r="E22" s="84"/>
      <c r="F22" s="85"/>
      <c r="G22" s="38">
        <f>G20+G12</f>
        <v>0</v>
      </c>
    </row>
    <row r="23" spans="2:8" ht="16.5" customHeight="1" thickBot="1" x14ac:dyDescent="0.3">
      <c r="B23" s="37"/>
      <c r="C23" s="37"/>
      <c r="D23" s="86" t="s">
        <v>0</v>
      </c>
      <c r="E23" s="86"/>
      <c r="F23" s="87"/>
      <c r="G23" s="39">
        <f>G22*0.22</f>
        <v>0</v>
      </c>
    </row>
    <row r="24" spans="2:8" ht="16.5" thickBot="1" x14ac:dyDescent="0.3">
      <c r="B24" s="40"/>
      <c r="C24" s="40"/>
      <c r="D24" s="88" t="s">
        <v>5</v>
      </c>
      <c r="E24" s="88"/>
      <c r="F24" s="89"/>
      <c r="G24" s="42">
        <f>SUM(G22:G23)</f>
        <v>0</v>
      </c>
    </row>
    <row r="25" spans="2:8" x14ac:dyDescent="0.25">
      <c r="B25" s="43"/>
      <c r="C25" s="44"/>
      <c r="D25" s="43"/>
      <c r="E25" s="45"/>
      <c r="F25" s="46"/>
      <c r="G25" s="47"/>
    </row>
    <row r="26" spans="2:8" x14ac:dyDescent="0.25">
      <c r="B26" s="43"/>
      <c r="C26" s="76" t="s">
        <v>20</v>
      </c>
      <c r="D26" s="77"/>
      <c r="E26" s="77"/>
      <c r="F26" s="77"/>
      <c r="G26" s="77"/>
    </row>
    <row r="27" spans="2:8" x14ac:dyDescent="0.25">
      <c r="B27" s="43"/>
      <c r="C27" s="77"/>
      <c r="D27" s="77"/>
      <c r="E27" s="77"/>
      <c r="F27" s="77"/>
      <c r="G27" s="77"/>
    </row>
    <row r="28" spans="2:8" x14ac:dyDescent="0.25">
      <c r="B28" s="43"/>
      <c r="C28" s="77"/>
      <c r="D28" s="77"/>
      <c r="E28" s="77"/>
      <c r="F28" s="77"/>
      <c r="G28" s="77"/>
    </row>
    <row r="29" spans="2:8" x14ac:dyDescent="0.25">
      <c r="B29" s="43"/>
      <c r="C29" s="77"/>
      <c r="D29" s="77"/>
      <c r="E29" s="77"/>
      <c r="F29" s="77"/>
      <c r="G29" s="77"/>
    </row>
    <row r="30" spans="2:8" x14ac:dyDescent="0.25">
      <c r="B30" s="43"/>
      <c r="C30" s="77"/>
      <c r="D30" s="77"/>
      <c r="E30" s="77"/>
      <c r="F30" s="77"/>
      <c r="G30" s="77"/>
    </row>
    <row r="31" spans="2:8" x14ac:dyDescent="0.25">
      <c r="B31" s="43"/>
      <c r="C31" s="77"/>
      <c r="D31" s="77"/>
      <c r="E31" s="77"/>
      <c r="F31" s="77"/>
      <c r="G31" s="77"/>
    </row>
    <row r="32" spans="2:8" x14ac:dyDescent="0.25">
      <c r="B32" s="43"/>
      <c r="C32" s="77"/>
      <c r="D32" s="77"/>
      <c r="E32" s="77"/>
      <c r="F32" s="77"/>
      <c r="G32" s="77"/>
    </row>
    <row r="33" spans="2:7" x14ac:dyDescent="0.25">
      <c r="C33" s="48"/>
      <c r="D33" s="48"/>
      <c r="E33" s="48"/>
      <c r="F33" s="49"/>
      <c r="G33" s="48"/>
    </row>
    <row r="34" spans="2:7" ht="15.75" x14ac:dyDescent="0.25">
      <c r="E34" s="50" t="s">
        <v>6</v>
      </c>
      <c r="F34" s="1"/>
      <c r="G34" s="51"/>
    </row>
    <row r="35" spans="2:7" ht="15.75" x14ac:dyDescent="0.25">
      <c r="E35" s="50"/>
      <c r="G35" s="51"/>
    </row>
    <row r="36" spans="2:7" ht="15.75" x14ac:dyDescent="0.25">
      <c r="E36" s="50" t="s">
        <v>7</v>
      </c>
      <c r="F36" s="1"/>
      <c r="G36" s="51"/>
    </row>
    <row r="37" spans="2:7" x14ac:dyDescent="0.25">
      <c r="C37" s="52"/>
    </row>
    <row r="38" spans="2:7" x14ac:dyDescent="0.25">
      <c r="B38"/>
      <c r="E38"/>
    </row>
    <row r="39" spans="2:7" x14ac:dyDescent="0.25">
      <c r="B39"/>
      <c r="E39"/>
    </row>
    <row r="40" spans="2:7" x14ac:dyDescent="0.25">
      <c r="B40"/>
      <c r="E40"/>
    </row>
    <row r="41" spans="2:7" x14ac:dyDescent="0.25">
      <c r="B41"/>
      <c r="E41"/>
    </row>
    <row r="42" spans="2:7" x14ac:dyDescent="0.25">
      <c r="B42"/>
      <c r="E42"/>
    </row>
    <row r="43" spans="2:7" x14ac:dyDescent="0.25">
      <c r="B43"/>
      <c r="E43"/>
    </row>
    <row r="44" spans="2:7" x14ac:dyDescent="0.25">
      <c r="B44"/>
      <c r="E44"/>
    </row>
    <row r="45" spans="2:7" x14ac:dyDescent="0.25">
      <c r="B45"/>
      <c r="E45"/>
    </row>
    <row r="46" spans="2:7" x14ac:dyDescent="0.25">
      <c r="B46"/>
      <c r="E46"/>
    </row>
    <row r="47" spans="2:7" x14ac:dyDescent="0.25">
      <c r="B47"/>
      <c r="E47"/>
    </row>
    <row r="48" spans="2:7" x14ac:dyDescent="0.25">
      <c r="B48"/>
      <c r="E48"/>
    </row>
    <row r="49" spans="2:5" x14ac:dyDescent="0.25">
      <c r="B49"/>
      <c r="E49"/>
    </row>
    <row r="50" spans="2:5" x14ac:dyDescent="0.25">
      <c r="B50"/>
      <c r="E50"/>
    </row>
    <row r="51" spans="2:5" x14ac:dyDescent="0.25">
      <c r="B51"/>
      <c r="E51"/>
    </row>
    <row r="52" spans="2:5" x14ac:dyDescent="0.25">
      <c r="B52"/>
      <c r="E52"/>
    </row>
    <row r="53" spans="2:5" x14ac:dyDescent="0.25">
      <c r="B53"/>
      <c r="E53"/>
    </row>
    <row r="54" spans="2:5" x14ac:dyDescent="0.25">
      <c r="B54"/>
      <c r="E54"/>
    </row>
    <row r="55" spans="2:5" x14ac:dyDescent="0.25">
      <c r="B55"/>
      <c r="E55"/>
    </row>
    <row r="56" spans="2:5" x14ac:dyDescent="0.25">
      <c r="B56"/>
      <c r="E56"/>
    </row>
    <row r="57" spans="2:5" x14ac:dyDescent="0.25">
      <c r="B57"/>
      <c r="E57"/>
    </row>
    <row r="58" spans="2:5" x14ac:dyDescent="0.25">
      <c r="B58"/>
      <c r="E58"/>
    </row>
    <row r="59" spans="2:5" x14ac:dyDescent="0.25">
      <c r="B59"/>
      <c r="E59"/>
    </row>
    <row r="60" spans="2:5" x14ac:dyDescent="0.25">
      <c r="B60"/>
      <c r="E60"/>
    </row>
    <row r="61" spans="2:5" x14ac:dyDescent="0.25">
      <c r="B61"/>
      <c r="E61"/>
    </row>
  </sheetData>
  <sheetProtection algorithmName="SHA-512" hashValue="YdAl85DhiuyVviCjfEVMjWjjpifP781z9uCeR9ftkJPU/HvHsdb7oY2chV2wNpafw0ysOohzia0mq2xjYEcQaQ==" saltValue="3UGmPNuHVtSGj+fOXSZCMA==" spinCount="100000" sheet="1" selectLockedCells="1"/>
  <mergeCells count="7">
    <mergeCell ref="D23:F23"/>
    <mergeCell ref="D24:F24"/>
    <mergeCell ref="C26:G32"/>
    <mergeCell ref="B2:G2"/>
    <mergeCell ref="B4:G4"/>
    <mergeCell ref="B6:G6"/>
    <mergeCell ref="D22:F22"/>
  </mergeCells>
  <dataValidations count="2">
    <dataValidation type="decimal" operator="greaterThanOrEqual" allowBlank="1" showInputMessage="1" showErrorMessage="1" errorTitle="NAPAKA!" error="Cena/EM mora biti večja od 0 EUR!" sqref="F10:F11" xr:uid="{A1095F1F-C2C5-4620-B859-C12B2CE92742}">
      <formula1>0.01</formula1>
    </dataValidation>
    <dataValidation type="decimal" allowBlank="1" showInputMessage="1" showErrorMessage="1" errorTitle="NAPAKA!" error="Cena/EM ne sme biti manjša od 0 EUR ali večja od 2.200,00 EUR!" sqref="F16:F19" xr:uid="{2C798939-A96B-4021-A749-20B8F56B1B19}">
      <formula1>0.01</formula1>
      <formula2>2200</formula2>
    </dataValidation>
  </dataValidations>
  <pageMargins left="0.25" right="0.25" top="0.75" bottom="0.75" header="0.3" footer="0.3"/>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CE103-1D47-4935-99F1-2245D1B91808}">
  <dimension ref="B2:H75"/>
  <sheetViews>
    <sheetView topLeftCell="A25" zoomScaleNormal="100" zoomScaleSheetLayoutView="90" workbookViewId="0">
      <selection activeCell="F50" sqref="F50"/>
    </sheetView>
  </sheetViews>
  <sheetFormatPr defaultRowHeight="15" x14ac:dyDescent="0.25"/>
  <cols>
    <col min="2" max="2" width="5.7109375" style="28" customWidth="1"/>
    <col min="3" max="3" width="52.7109375" customWidth="1"/>
    <col min="4" max="4" width="6.7109375" customWidth="1"/>
    <col min="5" max="5" width="8.7109375" style="25" customWidth="1"/>
    <col min="6" max="6" width="10.7109375" style="11" customWidth="1"/>
    <col min="7" max="7" width="17.5703125" customWidth="1"/>
    <col min="258" max="258" width="49.7109375" customWidth="1"/>
    <col min="261" max="261" width="13.28515625" customWidth="1"/>
    <col min="262" max="262" width="14.85546875" customWidth="1"/>
    <col min="514" max="514" width="49.7109375" customWidth="1"/>
    <col min="517" max="517" width="13.28515625" customWidth="1"/>
    <col min="518" max="518" width="14.85546875" customWidth="1"/>
    <col min="770" max="770" width="49.7109375" customWidth="1"/>
    <col min="773" max="773" width="13.28515625" customWidth="1"/>
    <col min="774" max="774" width="14.85546875" customWidth="1"/>
    <col min="1026" max="1026" width="49.7109375" customWidth="1"/>
    <col min="1029" max="1029" width="13.28515625" customWidth="1"/>
    <col min="1030" max="1030" width="14.85546875" customWidth="1"/>
    <col min="1282" max="1282" width="49.7109375" customWidth="1"/>
    <col min="1285" max="1285" width="13.28515625" customWidth="1"/>
    <col min="1286" max="1286" width="14.85546875" customWidth="1"/>
    <col min="1538" max="1538" width="49.7109375" customWidth="1"/>
    <col min="1541" max="1541" width="13.28515625" customWidth="1"/>
    <col min="1542" max="1542" width="14.85546875" customWidth="1"/>
    <col min="1794" max="1794" width="49.7109375" customWidth="1"/>
    <col min="1797" max="1797" width="13.28515625" customWidth="1"/>
    <col min="1798" max="1798" width="14.85546875" customWidth="1"/>
    <col min="2050" max="2050" width="49.7109375" customWidth="1"/>
    <col min="2053" max="2053" width="13.28515625" customWidth="1"/>
    <col min="2054" max="2054" width="14.85546875" customWidth="1"/>
    <col min="2306" max="2306" width="49.7109375" customWidth="1"/>
    <col min="2309" max="2309" width="13.28515625" customWidth="1"/>
    <col min="2310" max="2310" width="14.85546875" customWidth="1"/>
    <col min="2562" max="2562" width="49.7109375" customWidth="1"/>
    <col min="2565" max="2565" width="13.28515625" customWidth="1"/>
    <col min="2566" max="2566" width="14.85546875" customWidth="1"/>
    <col min="2818" max="2818" width="49.7109375" customWidth="1"/>
    <col min="2821" max="2821" width="13.28515625" customWidth="1"/>
    <col min="2822" max="2822" width="14.85546875" customWidth="1"/>
    <col min="3074" max="3074" width="49.7109375" customWidth="1"/>
    <col min="3077" max="3077" width="13.28515625" customWidth="1"/>
    <col min="3078" max="3078" width="14.85546875" customWidth="1"/>
    <col min="3330" max="3330" width="49.7109375" customWidth="1"/>
    <col min="3333" max="3333" width="13.28515625" customWidth="1"/>
    <col min="3334" max="3334" width="14.85546875" customWidth="1"/>
    <col min="3586" max="3586" width="49.7109375" customWidth="1"/>
    <col min="3589" max="3589" width="13.28515625" customWidth="1"/>
    <col min="3590" max="3590" width="14.85546875" customWidth="1"/>
    <col min="3842" max="3842" width="49.7109375" customWidth="1"/>
    <col min="3845" max="3845" width="13.28515625" customWidth="1"/>
    <col min="3846" max="3846" width="14.85546875" customWidth="1"/>
    <col min="4098" max="4098" width="49.7109375" customWidth="1"/>
    <col min="4101" max="4101" width="13.28515625" customWidth="1"/>
    <col min="4102" max="4102" width="14.85546875" customWidth="1"/>
    <col min="4354" max="4354" width="49.7109375" customWidth="1"/>
    <col min="4357" max="4357" width="13.28515625" customWidth="1"/>
    <col min="4358" max="4358" width="14.85546875" customWidth="1"/>
    <col min="4610" max="4610" width="49.7109375" customWidth="1"/>
    <col min="4613" max="4613" width="13.28515625" customWidth="1"/>
    <col min="4614" max="4614" width="14.85546875" customWidth="1"/>
    <col min="4866" max="4866" width="49.7109375" customWidth="1"/>
    <col min="4869" max="4869" width="13.28515625" customWidth="1"/>
    <col min="4870" max="4870" width="14.85546875" customWidth="1"/>
    <col min="5122" max="5122" width="49.7109375" customWidth="1"/>
    <col min="5125" max="5125" width="13.28515625" customWidth="1"/>
    <col min="5126" max="5126" width="14.85546875" customWidth="1"/>
    <col min="5378" max="5378" width="49.7109375" customWidth="1"/>
    <col min="5381" max="5381" width="13.28515625" customWidth="1"/>
    <col min="5382" max="5382" width="14.85546875" customWidth="1"/>
    <col min="5634" max="5634" width="49.7109375" customWidth="1"/>
    <col min="5637" max="5637" width="13.28515625" customWidth="1"/>
    <col min="5638" max="5638" width="14.85546875" customWidth="1"/>
    <col min="5890" max="5890" width="49.7109375" customWidth="1"/>
    <col min="5893" max="5893" width="13.28515625" customWidth="1"/>
    <col min="5894" max="5894" width="14.85546875" customWidth="1"/>
    <col min="6146" max="6146" width="49.7109375" customWidth="1"/>
    <col min="6149" max="6149" width="13.28515625" customWidth="1"/>
    <col min="6150" max="6150" width="14.85546875" customWidth="1"/>
    <col min="6402" max="6402" width="49.7109375" customWidth="1"/>
    <col min="6405" max="6405" width="13.28515625" customWidth="1"/>
    <col min="6406" max="6406" width="14.85546875" customWidth="1"/>
    <col min="6658" max="6658" width="49.7109375" customWidth="1"/>
    <col min="6661" max="6661" width="13.28515625" customWidth="1"/>
    <col min="6662" max="6662" width="14.85546875" customWidth="1"/>
    <col min="6914" max="6914" width="49.7109375" customWidth="1"/>
    <col min="6917" max="6917" width="13.28515625" customWidth="1"/>
    <col min="6918" max="6918" width="14.85546875" customWidth="1"/>
    <col min="7170" max="7170" width="49.7109375" customWidth="1"/>
    <col min="7173" max="7173" width="13.28515625" customWidth="1"/>
    <col min="7174" max="7174" width="14.85546875" customWidth="1"/>
    <col min="7426" max="7426" width="49.7109375" customWidth="1"/>
    <col min="7429" max="7429" width="13.28515625" customWidth="1"/>
    <col min="7430" max="7430" width="14.85546875" customWidth="1"/>
    <col min="7682" max="7682" width="49.7109375" customWidth="1"/>
    <col min="7685" max="7685" width="13.28515625" customWidth="1"/>
    <col min="7686" max="7686" width="14.85546875" customWidth="1"/>
    <col min="7938" max="7938" width="49.7109375" customWidth="1"/>
    <col min="7941" max="7941" width="13.28515625" customWidth="1"/>
    <col min="7942" max="7942" width="14.85546875" customWidth="1"/>
    <col min="8194" max="8194" width="49.7109375" customWidth="1"/>
    <col min="8197" max="8197" width="13.28515625" customWidth="1"/>
    <col min="8198" max="8198" width="14.85546875" customWidth="1"/>
    <col min="8450" max="8450" width="49.7109375" customWidth="1"/>
    <col min="8453" max="8453" width="13.28515625" customWidth="1"/>
    <col min="8454" max="8454" width="14.85546875" customWidth="1"/>
    <col min="8706" max="8706" width="49.7109375" customWidth="1"/>
    <col min="8709" max="8709" width="13.28515625" customWidth="1"/>
    <col min="8710" max="8710" width="14.85546875" customWidth="1"/>
    <col min="8962" max="8962" width="49.7109375" customWidth="1"/>
    <col min="8965" max="8965" width="13.28515625" customWidth="1"/>
    <col min="8966" max="8966" width="14.85546875" customWidth="1"/>
    <col min="9218" max="9218" width="49.7109375" customWidth="1"/>
    <col min="9221" max="9221" width="13.28515625" customWidth="1"/>
    <col min="9222" max="9222" width="14.85546875" customWidth="1"/>
    <col min="9474" max="9474" width="49.7109375" customWidth="1"/>
    <col min="9477" max="9477" width="13.28515625" customWidth="1"/>
    <col min="9478" max="9478" width="14.85546875" customWidth="1"/>
    <col min="9730" max="9730" width="49.7109375" customWidth="1"/>
    <col min="9733" max="9733" width="13.28515625" customWidth="1"/>
    <col min="9734" max="9734" width="14.85546875" customWidth="1"/>
    <col min="9986" max="9986" width="49.7109375" customWidth="1"/>
    <col min="9989" max="9989" width="13.28515625" customWidth="1"/>
    <col min="9990" max="9990" width="14.85546875" customWidth="1"/>
    <col min="10242" max="10242" width="49.7109375" customWidth="1"/>
    <col min="10245" max="10245" width="13.28515625" customWidth="1"/>
    <col min="10246" max="10246" width="14.85546875" customWidth="1"/>
    <col min="10498" max="10498" width="49.7109375" customWidth="1"/>
    <col min="10501" max="10501" width="13.28515625" customWidth="1"/>
    <col min="10502" max="10502" width="14.85546875" customWidth="1"/>
    <col min="10754" max="10754" width="49.7109375" customWidth="1"/>
    <col min="10757" max="10757" width="13.28515625" customWidth="1"/>
    <col min="10758" max="10758" width="14.85546875" customWidth="1"/>
    <col min="11010" max="11010" width="49.7109375" customWidth="1"/>
    <col min="11013" max="11013" width="13.28515625" customWidth="1"/>
    <col min="11014" max="11014" width="14.85546875" customWidth="1"/>
    <col min="11266" max="11266" width="49.7109375" customWidth="1"/>
    <col min="11269" max="11269" width="13.28515625" customWidth="1"/>
    <col min="11270" max="11270" width="14.85546875" customWidth="1"/>
    <col min="11522" max="11522" width="49.7109375" customWidth="1"/>
    <col min="11525" max="11525" width="13.28515625" customWidth="1"/>
    <col min="11526" max="11526" width="14.85546875" customWidth="1"/>
    <col min="11778" max="11778" width="49.7109375" customWidth="1"/>
    <col min="11781" max="11781" width="13.28515625" customWidth="1"/>
    <col min="11782" max="11782" width="14.85546875" customWidth="1"/>
    <col min="12034" max="12034" width="49.7109375" customWidth="1"/>
    <col min="12037" max="12037" width="13.28515625" customWidth="1"/>
    <col min="12038" max="12038" width="14.85546875" customWidth="1"/>
    <col min="12290" max="12290" width="49.7109375" customWidth="1"/>
    <col min="12293" max="12293" width="13.28515625" customWidth="1"/>
    <col min="12294" max="12294" width="14.85546875" customWidth="1"/>
    <col min="12546" max="12546" width="49.7109375" customWidth="1"/>
    <col min="12549" max="12549" width="13.28515625" customWidth="1"/>
    <col min="12550" max="12550" width="14.85546875" customWidth="1"/>
    <col min="12802" max="12802" width="49.7109375" customWidth="1"/>
    <col min="12805" max="12805" width="13.28515625" customWidth="1"/>
    <col min="12806" max="12806" width="14.85546875" customWidth="1"/>
    <col min="13058" max="13058" width="49.7109375" customWidth="1"/>
    <col min="13061" max="13061" width="13.28515625" customWidth="1"/>
    <col min="13062" max="13062" width="14.85546875" customWidth="1"/>
    <col min="13314" max="13314" width="49.7109375" customWidth="1"/>
    <col min="13317" max="13317" width="13.28515625" customWidth="1"/>
    <col min="13318" max="13318" width="14.85546875" customWidth="1"/>
    <col min="13570" max="13570" width="49.7109375" customWidth="1"/>
    <col min="13573" max="13573" width="13.28515625" customWidth="1"/>
    <col min="13574" max="13574" width="14.85546875" customWidth="1"/>
    <col min="13826" max="13826" width="49.7109375" customWidth="1"/>
    <col min="13829" max="13829" width="13.28515625" customWidth="1"/>
    <col min="13830" max="13830" width="14.85546875" customWidth="1"/>
    <col min="14082" max="14082" width="49.7109375" customWidth="1"/>
    <col min="14085" max="14085" width="13.28515625" customWidth="1"/>
    <col min="14086" max="14086" width="14.85546875" customWidth="1"/>
    <col min="14338" max="14338" width="49.7109375" customWidth="1"/>
    <col min="14341" max="14341" width="13.28515625" customWidth="1"/>
    <col min="14342" max="14342" width="14.85546875" customWidth="1"/>
    <col min="14594" max="14594" width="49.7109375" customWidth="1"/>
    <col min="14597" max="14597" width="13.28515625" customWidth="1"/>
    <col min="14598" max="14598" width="14.85546875" customWidth="1"/>
    <col min="14850" max="14850" width="49.7109375" customWidth="1"/>
    <col min="14853" max="14853" width="13.28515625" customWidth="1"/>
    <col min="14854" max="14854" width="14.85546875" customWidth="1"/>
    <col min="15106" max="15106" width="49.7109375" customWidth="1"/>
    <col min="15109" max="15109" width="13.28515625" customWidth="1"/>
    <col min="15110" max="15110" width="14.85546875" customWidth="1"/>
    <col min="15362" max="15362" width="49.7109375" customWidth="1"/>
    <col min="15365" max="15365" width="13.28515625" customWidth="1"/>
    <col min="15366" max="15366" width="14.85546875" customWidth="1"/>
    <col min="15618" max="15618" width="49.7109375" customWidth="1"/>
    <col min="15621" max="15621" width="13.28515625" customWidth="1"/>
    <col min="15622" max="15622" width="14.85546875" customWidth="1"/>
    <col min="15874" max="15874" width="49.7109375" customWidth="1"/>
    <col min="15877" max="15877" width="13.28515625" customWidth="1"/>
    <col min="15878" max="15878" width="14.85546875" customWidth="1"/>
    <col min="16130" max="16130" width="49.7109375" customWidth="1"/>
    <col min="16133" max="16133" width="13.28515625" customWidth="1"/>
    <col min="16134" max="16134" width="14.85546875" customWidth="1"/>
  </cols>
  <sheetData>
    <row r="2" spans="2:8" ht="18.75" x14ac:dyDescent="0.3">
      <c r="B2" s="80" t="s">
        <v>8</v>
      </c>
      <c r="C2" s="81"/>
      <c r="D2" s="81"/>
      <c r="E2" s="81"/>
      <c r="F2" s="81"/>
      <c r="G2" s="81"/>
    </row>
    <row r="3" spans="2:8" ht="18.75" x14ac:dyDescent="0.3">
      <c r="B3" s="4"/>
      <c r="C3" s="5"/>
      <c r="D3" s="5"/>
      <c r="E3" s="5"/>
      <c r="F3" s="6"/>
      <c r="G3" s="5"/>
    </row>
    <row r="4" spans="2:8" ht="18.75" x14ac:dyDescent="0.3">
      <c r="B4" s="80" t="s">
        <v>9</v>
      </c>
      <c r="C4" s="81"/>
      <c r="D4" s="81"/>
      <c r="E4" s="81"/>
      <c r="F4" s="81"/>
      <c r="G4" s="81"/>
    </row>
    <row r="6" spans="2:8" ht="20.100000000000001" customHeight="1" x14ac:dyDescent="0.3">
      <c r="B6" s="78" t="s">
        <v>23</v>
      </c>
      <c r="C6" s="79"/>
      <c r="D6" s="79"/>
      <c r="E6" s="79"/>
      <c r="F6" s="79"/>
      <c r="G6" s="79"/>
    </row>
    <row r="7" spans="2:8" ht="20.100000000000001" customHeight="1" x14ac:dyDescent="0.3">
      <c r="B7" s="7"/>
      <c r="C7" s="8"/>
      <c r="D7" s="8"/>
      <c r="E7" s="8"/>
      <c r="F7" s="9"/>
      <c r="G7" s="8"/>
    </row>
    <row r="8" spans="2:8" ht="15.75" x14ac:dyDescent="0.25">
      <c r="B8" s="10" t="s">
        <v>73</v>
      </c>
      <c r="E8"/>
    </row>
    <row r="9" spans="2:8" x14ac:dyDescent="0.25">
      <c r="B9" s="12" t="s">
        <v>18</v>
      </c>
      <c r="C9" s="13" t="s">
        <v>60</v>
      </c>
      <c r="D9" s="13" t="s">
        <v>1</v>
      </c>
      <c r="E9" s="13" t="s">
        <v>2</v>
      </c>
      <c r="F9" s="14" t="s">
        <v>3</v>
      </c>
      <c r="G9" s="15" t="s">
        <v>4</v>
      </c>
    </row>
    <row r="10" spans="2:8" ht="75" x14ac:dyDescent="0.25">
      <c r="B10" s="53">
        <v>1</v>
      </c>
      <c r="C10" s="56" t="s">
        <v>70</v>
      </c>
      <c r="D10" s="55" t="s">
        <v>12</v>
      </c>
      <c r="E10" s="16">
        <v>280</v>
      </c>
      <c r="F10" s="3"/>
      <c r="G10" s="21">
        <f>ROUND(F10,2)*E10</f>
        <v>0</v>
      </c>
    </row>
    <row r="11" spans="2:8" ht="75" x14ac:dyDescent="0.25">
      <c r="B11" s="53">
        <v>2</v>
      </c>
      <c r="C11" s="56" t="s">
        <v>71</v>
      </c>
      <c r="D11" s="55" t="s">
        <v>12</v>
      </c>
      <c r="E11" s="16">
        <v>76</v>
      </c>
      <c r="F11" s="3"/>
      <c r="G11" s="21">
        <f t="shared" ref="G11:G12" si="0">ROUND(F11,2)*E11</f>
        <v>0</v>
      </c>
    </row>
    <row r="12" spans="2:8" ht="75" x14ac:dyDescent="0.25">
      <c r="B12" s="53">
        <v>3</v>
      </c>
      <c r="C12" s="56" t="s">
        <v>72</v>
      </c>
      <c r="D12" s="55" t="s">
        <v>12</v>
      </c>
      <c r="E12" s="16">
        <v>53</v>
      </c>
      <c r="F12" s="3"/>
      <c r="G12" s="21">
        <f t="shared" si="0"/>
        <v>0</v>
      </c>
    </row>
    <row r="13" spans="2:8" ht="15.75" customHeight="1" x14ac:dyDescent="0.25">
      <c r="B13"/>
      <c r="F13" s="11" t="s">
        <v>11</v>
      </c>
      <c r="G13" s="26">
        <f>SUM(G10:G12)</f>
        <v>0</v>
      </c>
    </row>
    <row r="14" spans="2:8" ht="15" customHeight="1" x14ac:dyDescent="0.25">
      <c r="B14"/>
      <c r="E14"/>
      <c r="G14" s="11"/>
    </row>
    <row r="15" spans="2:8" x14ac:dyDescent="0.25">
      <c r="B15" s="29" t="s">
        <v>74</v>
      </c>
      <c r="E15"/>
      <c r="G15" s="11"/>
    </row>
    <row r="16" spans="2:8" x14ac:dyDescent="0.25">
      <c r="B16" s="12" t="s">
        <v>18</v>
      </c>
      <c r="C16" s="13" t="s">
        <v>60</v>
      </c>
      <c r="D16" s="13" t="s">
        <v>1</v>
      </c>
      <c r="E16" s="13" t="s">
        <v>2</v>
      </c>
      <c r="F16" s="14" t="s">
        <v>3</v>
      </c>
      <c r="G16" s="15" t="s">
        <v>4</v>
      </c>
      <c r="H16" s="11"/>
    </row>
    <row r="17" spans="2:8" ht="75" x14ac:dyDescent="0.25">
      <c r="B17" s="53">
        <v>1</v>
      </c>
      <c r="C17" s="56" t="s">
        <v>75</v>
      </c>
      <c r="D17" s="55" t="s">
        <v>12</v>
      </c>
      <c r="E17" s="16">
        <v>290</v>
      </c>
      <c r="F17" s="3"/>
      <c r="G17" s="20">
        <f>ROUND(F17,2)*E17</f>
        <v>0</v>
      </c>
      <c r="H17" s="33"/>
    </row>
    <row r="18" spans="2:8" ht="75" x14ac:dyDescent="0.25">
      <c r="B18" s="53">
        <v>2</v>
      </c>
      <c r="C18" s="56" t="s">
        <v>76</v>
      </c>
      <c r="D18" s="55" t="s">
        <v>12</v>
      </c>
      <c r="E18" s="16">
        <v>170</v>
      </c>
      <c r="F18" s="3"/>
      <c r="G18" s="20">
        <f>ROUND(F18,2)*E18</f>
        <v>0</v>
      </c>
      <c r="H18" s="33"/>
    </row>
    <row r="19" spans="2:8" ht="15.75" customHeight="1" x14ac:dyDescent="0.25">
      <c r="B19"/>
      <c r="F19" s="11" t="s">
        <v>14</v>
      </c>
      <c r="G19" s="34">
        <f>SUM(G17:G18)</f>
        <v>0</v>
      </c>
    </row>
    <row r="20" spans="2:8" x14ac:dyDescent="0.25">
      <c r="B20"/>
      <c r="E20"/>
    </row>
    <row r="21" spans="2:8" ht="15.75" customHeight="1" x14ac:dyDescent="0.25">
      <c r="B21" s="29" t="s">
        <v>77</v>
      </c>
      <c r="C21" s="29"/>
      <c r="E21"/>
    </row>
    <row r="22" spans="2:8" x14ac:dyDescent="0.25">
      <c r="B22" s="12" t="s">
        <v>18</v>
      </c>
      <c r="C22" s="13" t="s">
        <v>60</v>
      </c>
      <c r="D22" s="13" t="s">
        <v>1</v>
      </c>
      <c r="E22" s="13" t="s">
        <v>2</v>
      </c>
      <c r="F22" s="14" t="s">
        <v>3</v>
      </c>
      <c r="G22" s="15" t="s">
        <v>4</v>
      </c>
      <c r="H22" s="35"/>
    </row>
    <row r="23" spans="2:8" ht="60" x14ac:dyDescent="0.25">
      <c r="B23" s="53">
        <v>1</v>
      </c>
      <c r="C23" s="56" t="s">
        <v>79</v>
      </c>
      <c r="D23" s="55" t="s">
        <v>12</v>
      </c>
      <c r="E23" s="55">
        <v>220</v>
      </c>
      <c r="F23" s="3"/>
      <c r="G23" s="20">
        <f>ROUND(F23,2)*E23</f>
        <v>0</v>
      </c>
    </row>
    <row r="24" spans="2:8" ht="60" x14ac:dyDescent="0.25">
      <c r="B24" s="53">
        <v>2</v>
      </c>
      <c r="C24" s="56" t="s">
        <v>80</v>
      </c>
      <c r="D24" s="55" t="s">
        <v>12</v>
      </c>
      <c r="E24" s="55">
        <v>111</v>
      </c>
      <c r="F24" s="3"/>
      <c r="G24" s="20">
        <f>ROUND(F24,2)*E24</f>
        <v>0</v>
      </c>
    </row>
    <row r="25" spans="2:8" ht="15.75" customHeight="1" x14ac:dyDescent="0.25">
      <c r="B25"/>
      <c r="F25" s="11" t="s">
        <v>16</v>
      </c>
      <c r="G25" s="34">
        <f>SUM(G23:G24)</f>
        <v>0</v>
      </c>
    </row>
    <row r="26" spans="2:8" x14ac:dyDescent="0.25">
      <c r="C26" s="29"/>
    </row>
    <row r="27" spans="2:8" ht="15.75" x14ac:dyDescent="0.25">
      <c r="B27" s="10" t="s">
        <v>82</v>
      </c>
      <c r="E27"/>
    </row>
    <row r="28" spans="2:8" x14ac:dyDescent="0.25">
      <c r="B28" s="12" t="s">
        <v>18</v>
      </c>
      <c r="C28" s="13" t="s">
        <v>60</v>
      </c>
      <c r="D28" s="13" t="s">
        <v>1</v>
      </c>
      <c r="E28" s="13" t="s">
        <v>2</v>
      </c>
      <c r="F28" s="14" t="s">
        <v>3</v>
      </c>
      <c r="G28" s="15" t="s">
        <v>4</v>
      </c>
    </row>
    <row r="29" spans="2:8" ht="45" x14ac:dyDescent="0.25">
      <c r="B29" s="53">
        <v>1</v>
      </c>
      <c r="C29" s="57" t="s">
        <v>87</v>
      </c>
      <c r="D29" s="58" t="s">
        <v>17</v>
      </c>
      <c r="E29" s="59">
        <v>1260</v>
      </c>
      <c r="F29" s="3"/>
      <c r="G29" s="21">
        <f>ROUND(F29,2)*E29</f>
        <v>0</v>
      </c>
    </row>
    <row r="30" spans="2:8" ht="45" x14ac:dyDescent="0.25">
      <c r="B30" s="53">
        <v>2</v>
      </c>
      <c r="C30" s="57" t="s">
        <v>88</v>
      </c>
      <c r="D30" s="59" t="s">
        <v>17</v>
      </c>
      <c r="E30" s="59">
        <v>1110</v>
      </c>
      <c r="F30" s="3"/>
      <c r="G30" s="21">
        <f t="shared" ref="G30:G31" si="1">ROUND(F30,2)*E30</f>
        <v>0</v>
      </c>
    </row>
    <row r="31" spans="2:8" ht="60" x14ac:dyDescent="0.25">
      <c r="B31" s="53">
        <v>3</v>
      </c>
      <c r="C31" s="57" t="s">
        <v>89</v>
      </c>
      <c r="D31" s="59" t="s">
        <v>17</v>
      </c>
      <c r="E31" s="59">
        <v>250</v>
      </c>
      <c r="F31" s="3"/>
      <c r="G31" s="21">
        <f t="shared" si="1"/>
        <v>0</v>
      </c>
    </row>
    <row r="32" spans="2:8" x14ac:dyDescent="0.25">
      <c r="B32" s="53">
        <v>4</v>
      </c>
      <c r="C32" s="90" t="s">
        <v>86</v>
      </c>
      <c r="D32" s="91"/>
      <c r="E32" s="91"/>
      <c r="F32" s="92"/>
      <c r="G32" s="21">
        <v>40000</v>
      </c>
    </row>
    <row r="33" spans="2:7" ht="15.75" customHeight="1" x14ac:dyDescent="0.25">
      <c r="B33"/>
      <c r="F33" s="11" t="s">
        <v>81</v>
      </c>
      <c r="G33" s="26">
        <f>SUM(G29:G32)</f>
        <v>40000</v>
      </c>
    </row>
    <row r="34" spans="2:7" ht="15.75" customHeight="1" x14ac:dyDescent="0.25">
      <c r="B34"/>
      <c r="G34" s="27"/>
    </row>
    <row r="35" spans="2:7" ht="15.75" customHeight="1" thickBot="1" x14ac:dyDescent="0.3">
      <c r="B35"/>
      <c r="G35" s="27"/>
    </row>
    <row r="36" spans="2:7" ht="16.5" customHeight="1" thickBot="1" x14ac:dyDescent="0.3">
      <c r="B36" s="37"/>
      <c r="C36" s="37"/>
      <c r="D36" s="84" t="s">
        <v>78</v>
      </c>
      <c r="E36" s="84"/>
      <c r="F36" s="85"/>
      <c r="G36" s="38">
        <f>G25+G19+G13+G33</f>
        <v>40000</v>
      </c>
    </row>
    <row r="37" spans="2:7" ht="16.5" customHeight="1" thickBot="1" x14ac:dyDescent="0.3">
      <c r="B37" s="37"/>
      <c r="C37" s="37"/>
      <c r="D37" s="86" t="s">
        <v>0</v>
      </c>
      <c r="E37" s="86"/>
      <c r="F37" s="87"/>
      <c r="G37" s="39">
        <f>G36*0.22</f>
        <v>8800</v>
      </c>
    </row>
    <row r="38" spans="2:7" ht="16.5" thickBot="1" x14ac:dyDescent="0.3">
      <c r="B38" s="40"/>
      <c r="C38" s="40"/>
      <c r="D38" s="88" t="s">
        <v>5</v>
      </c>
      <c r="E38" s="88"/>
      <c r="F38" s="89"/>
      <c r="G38" s="42">
        <f>SUM(G36:G37)</f>
        <v>48800</v>
      </c>
    </row>
    <row r="39" spans="2:7" x14ac:dyDescent="0.25">
      <c r="B39" s="43"/>
      <c r="C39" s="44"/>
      <c r="D39" s="43"/>
      <c r="E39" s="45"/>
      <c r="F39" s="46"/>
      <c r="G39" s="47"/>
    </row>
    <row r="40" spans="2:7" x14ac:dyDescent="0.25">
      <c r="B40" s="43"/>
      <c r="C40" s="76" t="s">
        <v>19</v>
      </c>
      <c r="D40" s="77"/>
      <c r="E40" s="77"/>
      <c r="F40" s="77"/>
      <c r="G40" s="77"/>
    </row>
    <row r="41" spans="2:7" x14ac:dyDescent="0.25">
      <c r="B41" s="43"/>
      <c r="C41" s="77"/>
      <c r="D41" s="77"/>
      <c r="E41" s="77"/>
      <c r="F41" s="77"/>
      <c r="G41" s="77"/>
    </row>
    <row r="42" spans="2:7" x14ac:dyDescent="0.25">
      <c r="B42" s="43"/>
      <c r="C42" s="77"/>
      <c r="D42" s="77"/>
      <c r="E42" s="77"/>
      <c r="F42" s="77"/>
      <c r="G42" s="77"/>
    </row>
    <row r="43" spans="2:7" x14ac:dyDescent="0.25">
      <c r="B43" s="43"/>
      <c r="C43" s="77"/>
      <c r="D43" s="77"/>
      <c r="E43" s="77"/>
      <c r="F43" s="77"/>
      <c r="G43" s="77"/>
    </row>
    <row r="44" spans="2:7" x14ac:dyDescent="0.25">
      <c r="B44" s="43"/>
      <c r="C44" s="77"/>
      <c r="D44" s="77"/>
      <c r="E44" s="77"/>
      <c r="F44" s="77"/>
      <c r="G44" s="77"/>
    </row>
    <row r="45" spans="2:7" x14ac:dyDescent="0.25">
      <c r="B45" s="43"/>
      <c r="C45" s="77"/>
      <c r="D45" s="77"/>
      <c r="E45" s="77"/>
      <c r="F45" s="77"/>
      <c r="G45" s="77"/>
    </row>
    <row r="46" spans="2:7" x14ac:dyDescent="0.25">
      <c r="B46" s="43"/>
      <c r="C46" s="77"/>
      <c r="D46" s="77"/>
      <c r="E46" s="77"/>
      <c r="F46" s="77"/>
      <c r="G46" s="77"/>
    </row>
    <row r="47" spans="2:7" x14ac:dyDescent="0.25">
      <c r="C47" s="48"/>
      <c r="D47" s="48"/>
      <c r="E47" s="48"/>
      <c r="F47" s="49"/>
      <c r="G47" s="48"/>
    </row>
    <row r="48" spans="2:7" ht="15.75" x14ac:dyDescent="0.25">
      <c r="E48" s="50" t="s">
        <v>6</v>
      </c>
      <c r="F48" s="1"/>
      <c r="G48" s="51"/>
    </row>
    <row r="49" spans="2:7" ht="15.75" x14ac:dyDescent="0.25">
      <c r="E49" s="50"/>
      <c r="G49" s="51"/>
    </row>
    <row r="50" spans="2:7" ht="15.75" x14ac:dyDescent="0.25">
      <c r="E50" s="50" t="s">
        <v>7</v>
      </c>
      <c r="F50" s="1"/>
      <c r="G50" s="51"/>
    </row>
    <row r="51" spans="2:7" x14ac:dyDescent="0.25">
      <c r="C51" s="52"/>
    </row>
    <row r="52" spans="2:7" x14ac:dyDescent="0.25">
      <c r="B52"/>
      <c r="E52"/>
    </row>
    <row r="53" spans="2:7" x14ac:dyDescent="0.25">
      <c r="B53"/>
      <c r="E53"/>
    </row>
    <row r="54" spans="2:7" x14ac:dyDescent="0.25">
      <c r="B54"/>
      <c r="E54"/>
    </row>
    <row r="55" spans="2:7" x14ac:dyDescent="0.25">
      <c r="B55"/>
      <c r="E55"/>
    </row>
    <row r="56" spans="2:7" x14ac:dyDescent="0.25">
      <c r="B56"/>
      <c r="E56"/>
    </row>
    <row r="57" spans="2:7" x14ac:dyDescent="0.25">
      <c r="B57"/>
      <c r="E57"/>
    </row>
    <row r="58" spans="2:7" x14ac:dyDescent="0.25">
      <c r="B58"/>
      <c r="E58"/>
    </row>
    <row r="59" spans="2:7" x14ac:dyDescent="0.25">
      <c r="B59"/>
      <c r="E59"/>
    </row>
    <row r="60" spans="2:7" x14ac:dyDescent="0.25">
      <c r="B60"/>
      <c r="E60"/>
    </row>
    <row r="61" spans="2:7" x14ac:dyDescent="0.25">
      <c r="B61"/>
      <c r="E61"/>
    </row>
    <row r="62" spans="2:7" x14ac:dyDescent="0.25">
      <c r="B62"/>
      <c r="E62"/>
    </row>
    <row r="63" spans="2:7" x14ac:dyDescent="0.25">
      <c r="B63"/>
      <c r="E63"/>
    </row>
    <row r="64" spans="2:7" x14ac:dyDescent="0.25">
      <c r="B64"/>
      <c r="E64"/>
    </row>
    <row r="65" spans="2:5" x14ac:dyDescent="0.25">
      <c r="B65"/>
      <c r="E65"/>
    </row>
    <row r="66" spans="2:5" x14ac:dyDescent="0.25">
      <c r="B66"/>
      <c r="E66"/>
    </row>
    <row r="67" spans="2:5" x14ac:dyDescent="0.25">
      <c r="B67"/>
      <c r="E67"/>
    </row>
    <row r="68" spans="2:5" x14ac:dyDescent="0.25">
      <c r="B68"/>
      <c r="E68"/>
    </row>
    <row r="69" spans="2:5" x14ac:dyDescent="0.25">
      <c r="B69"/>
      <c r="E69"/>
    </row>
    <row r="70" spans="2:5" x14ac:dyDescent="0.25">
      <c r="B70"/>
      <c r="E70"/>
    </row>
    <row r="71" spans="2:5" x14ac:dyDescent="0.25">
      <c r="B71"/>
      <c r="E71"/>
    </row>
    <row r="72" spans="2:5" x14ac:dyDescent="0.25">
      <c r="B72"/>
      <c r="E72"/>
    </row>
    <row r="73" spans="2:5" x14ac:dyDescent="0.25">
      <c r="B73"/>
      <c r="E73"/>
    </row>
    <row r="74" spans="2:5" x14ac:dyDescent="0.25">
      <c r="B74"/>
      <c r="E74"/>
    </row>
    <row r="75" spans="2:5" x14ac:dyDescent="0.25">
      <c r="B75"/>
      <c r="E75"/>
    </row>
  </sheetData>
  <sheetProtection algorithmName="SHA-512" hashValue="S9NVXuwpuRBO406SyJWUhthKFA7HS1NzlEEpbaHxu3gGvfUFKuKOUiblM5/duFW/B2n1ZOfS7rssKuBqfaFU5w==" saltValue="2VCCT5kIS/7PzLbBsrCTzQ==" spinCount="100000" sheet="1" selectLockedCells="1"/>
  <mergeCells count="8">
    <mergeCell ref="D38:F38"/>
    <mergeCell ref="C40:G46"/>
    <mergeCell ref="B2:G2"/>
    <mergeCell ref="B4:G4"/>
    <mergeCell ref="B6:G6"/>
    <mergeCell ref="D36:F36"/>
    <mergeCell ref="D37:F37"/>
    <mergeCell ref="C32:F32"/>
  </mergeCells>
  <dataValidations count="2">
    <dataValidation type="decimal" operator="greaterThanOrEqual" allowBlank="1" showInputMessage="1" showErrorMessage="1" errorTitle="NAPAKA!" error="Cena/EM mora biti večja od 0 EUR!" sqref="F10:F12 F23:F24 F29:F31" xr:uid="{FC620B24-2ED3-4A45-99B2-EF926020469F}">
      <formula1>0.01</formula1>
    </dataValidation>
    <dataValidation type="decimal" allowBlank="1" showInputMessage="1" showErrorMessage="1" errorTitle="NAPAKA!" error="Cena/EM ne sme biti manjša od 0 EUR ali večja od 2.200,00 EUR!" sqref="F17:F18" xr:uid="{F45A3325-9028-4D84-B6FC-6F8657062B1F}">
      <formula1>0.01</formula1>
      <formula2>2200</formula2>
    </dataValidation>
  </dataValidations>
  <pageMargins left="0.25" right="0.25" top="0.75" bottom="0.75" header="0.3" footer="0.3"/>
  <pageSetup paperSize="9"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C452F-98DD-421D-914E-02BEF0B5B067}">
  <dimension ref="B2:G55"/>
  <sheetViews>
    <sheetView topLeftCell="A17" zoomScaleNormal="100" workbookViewId="0">
      <selection activeCell="D25" sqref="D25"/>
    </sheetView>
  </sheetViews>
  <sheetFormatPr defaultRowHeight="15" x14ac:dyDescent="0.25"/>
  <cols>
    <col min="2" max="2" width="5.7109375" style="28" customWidth="1"/>
    <col min="3" max="3" width="48.85546875" customWidth="1"/>
    <col min="4" max="4" width="44.140625" customWidth="1"/>
    <col min="5" max="5" width="8.7109375" style="25" customWidth="1"/>
    <col min="6" max="6" width="10.7109375" style="11" customWidth="1"/>
    <col min="7" max="7" width="17.5703125" customWidth="1"/>
    <col min="258" max="258" width="49.7109375" customWidth="1"/>
    <col min="261" max="261" width="13.28515625" customWidth="1"/>
    <col min="262" max="262" width="14.85546875" customWidth="1"/>
    <col min="514" max="514" width="49.7109375" customWidth="1"/>
    <col min="517" max="517" width="13.28515625" customWidth="1"/>
    <col min="518" max="518" width="14.85546875" customWidth="1"/>
    <col min="770" max="770" width="49.7109375" customWidth="1"/>
    <col min="773" max="773" width="13.28515625" customWidth="1"/>
    <col min="774" max="774" width="14.85546875" customWidth="1"/>
    <col min="1026" max="1026" width="49.7109375" customWidth="1"/>
    <col min="1029" max="1029" width="13.28515625" customWidth="1"/>
    <col min="1030" max="1030" width="14.85546875" customWidth="1"/>
    <col min="1282" max="1282" width="49.7109375" customWidth="1"/>
    <col min="1285" max="1285" width="13.28515625" customWidth="1"/>
    <col min="1286" max="1286" width="14.85546875" customWidth="1"/>
    <col min="1538" max="1538" width="49.7109375" customWidth="1"/>
    <col min="1541" max="1541" width="13.28515625" customWidth="1"/>
    <col min="1542" max="1542" width="14.85546875" customWidth="1"/>
    <col min="1794" max="1794" width="49.7109375" customWidth="1"/>
    <col min="1797" max="1797" width="13.28515625" customWidth="1"/>
    <col min="1798" max="1798" width="14.85546875" customWidth="1"/>
    <col min="2050" max="2050" width="49.7109375" customWidth="1"/>
    <col min="2053" max="2053" width="13.28515625" customWidth="1"/>
    <col min="2054" max="2054" width="14.85546875" customWidth="1"/>
    <col min="2306" max="2306" width="49.7109375" customWidth="1"/>
    <col min="2309" max="2309" width="13.28515625" customWidth="1"/>
    <col min="2310" max="2310" width="14.85546875" customWidth="1"/>
    <col min="2562" max="2562" width="49.7109375" customWidth="1"/>
    <col min="2565" max="2565" width="13.28515625" customWidth="1"/>
    <col min="2566" max="2566" width="14.85546875" customWidth="1"/>
    <col min="2818" max="2818" width="49.7109375" customWidth="1"/>
    <col min="2821" max="2821" width="13.28515625" customWidth="1"/>
    <col min="2822" max="2822" width="14.85546875" customWidth="1"/>
    <col min="3074" max="3074" width="49.7109375" customWidth="1"/>
    <col min="3077" max="3077" width="13.28515625" customWidth="1"/>
    <col min="3078" max="3078" width="14.85546875" customWidth="1"/>
    <col min="3330" max="3330" width="49.7109375" customWidth="1"/>
    <col min="3333" max="3333" width="13.28515625" customWidth="1"/>
    <col min="3334" max="3334" width="14.85546875" customWidth="1"/>
    <col min="3586" max="3586" width="49.7109375" customWidth="1"/>
    <col min="3589" max="3589" width="13.28515625" customWidth="1"/>
    <col min="3590" max="3590" width="14.85546875" customWidth="1"/>
    <col min="3842" max="3842" width="49.7109375" customWidth="1"/>
    <col min="3845" max="3845" width="13.28515625" customWidth="1"/>
    <col min="3846" max="3846" width="14.85546875" customWidth="1"/>
    <col min="4098" max="4098" width="49.7109375" customWidth="1"/>
    <col min="4101" max="4101" width="13.28515625" customWidth="1"/>
    <col min="4102" max="4102" width="14.85546875" customWidth="1"/>
    <col min="4354" max="4354" width="49.7109375" customWidth="1"/>
    <col min="4357" max="4357" width="13.28515625" customWidth="1"/>
    <col min="4358" max="4358" width="14.85546875" customWidth="1"/>
    <col min="4610" max="4610" width="49.7109375" customWidth="1"/>
    <col min="4613" max="4613" width="13.28515625" customWidth="1"/>
    <col min="4614" max="4614" width="14.85546875" customWidth="1"/>
    <col min="4866" max="4866" width="49.7109375" customWidth="1"/>
    <col min="4869" max="4869" width="13.28515625" customWidth="1"/>
    <col min="4870" max="4870" width="14.85546875" customWidth="1"/>
    <col min="5122" max="5122" width="49.7109375" customWidth="1"/>
    <col min="5125" max="5125" width="13.28515625" customWidth="1"/>
    <col min="5126" max="5126" width="14.85546875" customWidth="1"/>
    <col min="5378" max="5378" width="49.7109375" customWidth="1"/>
    <col min="5381" max="5381" width="13.28515625" customWidth="1"/>
    <col min="5382" max="5382" width="14.85546875" customWidth="1"/>
    <col min="5634" max="5634" width="49.7109375" customWidth="1"/>
    <col min="5637" max="5637" width="13.28515625" customWidth="1"/>
    <col min="5638" max="5638" width="14.85546875" customWidth="1"/>
    <col min="5890" max="5890" width="49.7109375" customWidth="1"/>
    <col min="5893" max="5893" width="13.28515625" customWidth="1"/>
    <col min="5894" max="5894" width="14.85546875" customWidth="1"/>
    <col min="6146" max="6146" width="49.7109375" customWidth="1"/>
    <col min="6149" max="6149" width="13.28515625" customWidth="1"/>
    <col min="6150" max="6150" width="14.85546875" customWidth="1"/>
    <col min="6402" max="6402" width="49.7109375" customWidth="1"/>
    <col min="6405" max="6405" width="13.28515625" customWidth="1"/>
    <col min="6406" max="6406" width="14.85546875" customWidth="1"/>
    <col min="6658" max="6658" width="49.7109375" customWidth="1"/>
    <col min="6661" max="6661" width="13.28515625" customWidth="1"/>
    <col min="6662" max="6662" width="14.85546875" customWidth="1"/>
    <col min="6914" max="6914" width="49.7109375" customWidth="1"/>
    <col min="6917" max="6917" width="13.28515625" customWidth="1"/>
    <col min="6918" max="6918" width="14.85546875" customWidth="1"/>
    <col min="7170" max="7170" width="49.7109375" customWidth="1"/>
    <col min="7173" max="7173" width="13.28515625" customWidth="1"/>
    <col min="7174" max="7174" width="14.85546875" customWidth="1"/>
    <col min="7426" max="7426" width="49.7109375" customWidth="1"/>
    <col min="7429" max="7429" width="13.28515625" customWidth="1"/>
    <col min="7430" max="7430" width="14.85546875" customWidth="1"/>
    <col min="7682" max="7682" width="49.7109375" customWidth="1"/>
    <col min="7685" max="7685" width="13.28515625" customWidth="1"/>
    <col min="7686" max="7686" width="14.85546875" customWidth="1"/>
    <col min="7938" max="7938" width="49.7109375" customWidth="1"/>
    <col min="7941" max="7941" width="13.28515625" customWidth="1"/>
    <col min="7942" max="7942" width="14.85546875" customWidth="1"/>
    <col min="8194" max="8194" width="49.7109375" customWidth="1"/>
    <col min="8197" max="8197" width="13.28515625" customWidth="1"/>
    <col min="8198" max="8198" width="14.85546875" customWidth="1"/>
    <col min="8450" max="8450" width="49.7109375" customWidth="1"/>
    <col min="8453" max="8453" width="13.28515625" customWidth="1"/>
    <col min="8454" max="8454" width="14.85546875" customWidth="1"/>
    <col min="8706" max="8706" width="49.7109375" customWidth="1"/>
    <col min="8709" max="8709" width="13.28515625" customWidth="1"/>
    <col min="8710" max="8710" width="14.85546875" customWidth="1"/>
    <col min="8962" max="8962" width="49.7109375" customWidth="1"/>
    <col min="8965" max="8965" width="13.28515625" customWidth="1"/>
    <col min="8966" max="8966" width="14.85546875" customWidth="1"/>
    <col min="9218" max="9218" width="49.7109375" customWidth="1"/>
    <col min="9221" max="9221" width="13.28515625" customWidth="1"/>
    <col min="9222" max="9222" width="14.85546875" customWidth="1"/>
    <col min="9474" max="9474" width="49.7109375" customWidth="1"/>
    <col min="9477" max="9477" width="13.28515625" customWidth="1"/>
    <col min="9478" max="9478" width="14.85546875" customWidth="1"/>
    <col min="9730" max="9730" width="49.7109375" customWidth="1"/>
    <col min="9733" max="9733" width="13.28515625" customWidth="1"/>
    <col min="9734" max="9734" width="14.85546875" customWidth="1"/>
    <col min="9986" max="9986" width="49.7109375" customWidth="1"/>
    <col min="9989" max="9989" width="13.28515625" customWidth="1"/>
    <col min="9990" max="9990" width="14.85546875" customWidth="1"/>
    <col min="10242" max="10242" width="49.7109375" customWidth="1"/>
    <col min="10245" max="10245" width="13.28515625" customWidth="1"/>
    <col min="10246" max="10246" width="14.85546875" customWidth="1"/>
    <col min="10498" max="10498" width="49.7109375" customWidth="1"/>
    <col min="10501" max="10501" width="13.28515625" customWidth="1"/>
    <col min="10502" max="10502" width="14.85546875" customWidth="1"/>
    <col min="10754" max="10754" width="49.7109375" customWidth="1"/>
    <col min="10757" max="10757" width="13.28515625" customWidth="1"/>
    <col min="10758" max="10758" width="14.85546875" customWidth="1"/>
    <col min="11010" max="11010" width="49.7109375" customWidth="1"/>
    <col min="11013" max="11013" width="13.28515625" customWidth="1"/>
    <col min="11014" max="11014" width="14.85546875" customWidth="1"/>
    <col min="11266" max="11266" width="49.7109375" customWidth="1"/>
    <col min="11269" max="11269" width="13.28515625" customWidth="1"/>
    <col min="11270" max="11270" width="14.85546875" customWidth="1"/>
    <col min="11522" max="11522" width="49.7109375" customWidth="1"/>
    <col min="11525" max="11525" width="13.28515625" customWidth="1"/>
    <col min="11526" max="11526" width="14.85546875" customWidth="1"/>
    <col min="11778" max="11778" width="49.7109375" customWidth="1"/>
    <col min="11781" max="11781" width="13.28515625" customWidth="1"/>
    <col min="11782" max="11782" width="14.85546875" customWidth="1"/>
    <col min="12034" max="12034" width="49.7109375" customWidth="1"/>
    <col min="12037" max="12037" width="13.28515625" customWidth="1"/>
    <col min="12038" max="12038" width="14.85546875" customWidth="1"/>
    <col min="12290" max="12290" width="49.7109375" customWidth="1"/>
    <col min="12293" max="12293" width="13.28515625" customWidth="1"/>
    <col min="12294" max="12294" width="14.85546875" customWidth="1"/>
    <col min="12546" max="12546" width="49.7109375" customWidth="1"/>
    <col min="12549" max="12549" width="13.28515625" customWidth="1"/>
    <col min="12550" max="12550" width="14.85546875" customWidth="1"/>
    <col min="12802" max="12802" width="49.7109375" customWidth="1"/>
    <col min="12805" max="12805" width="13.28515625" customWidth="1"/>
    <col min="12806" max="12806" width="14.85546875" customWidth="1"/>
    <col min="13058" max="13058" width="49.7109375" customWidth="1"/>
    <col min="13061" max="13061" width="13.28515625" customWidth="1"/>
    <col min="13062" max="13062" width="14.85546875" customWidth="1"/>
    <col min="13314" max="13314" width="49.7109375" customWidth="1"/>
    <col min="13317" max="13317" width="13.28515625" customWidth="1"/>
    <col min="13318" max="13318" width="14.85546875" customWidth="1"/>
    <col min="13570" max="13570" width="49.7109375" customWidth="1"/>
    <col min="13573" max="13573" width="13.28515625" customWidth="1"/>
    <col min="13574" max="13574" width="14.85546875" customWidth="1"/>
    <col min="13826" max="13826" width="49.7109375" customWidth="1"/>
    <col min="13829" max="13829" width="13.28515625" customWidth="1"/>
    <col min="13830" max="13830" width="14.85546875" customWidth="1"/>
    <col min="14082" max="14082" width="49.7109375" customWidth="1"/>
    <col min="14085" max="14085" width="13.28515625" customWidth="1"/>
    <col min="14086" max="14086" width="14.85546875" customWidth="1"/>
    <col min="14338" max="14338" width="49.7109375" customWidth="1"/>
    <col min="14341" max="14341" width="13.28515625" customWidth="1"/>
    <col min="14342" max="14342" width="14.85546875" customWidth="1"/>
    <col min="14594" max="14594" width="49.7109375" customWidth="1"/>
    <col min="14597" max="14597" width="13.28515625" customWidth="1"/>
    <col min="14598" max="14598" width="14.85546875" customWidth="1"/>
    <col min="14850" max="14850" width="49.7109375" customWidth="1"/>
    <col min="14853" max="14853" width="13.28515625" customWidth="1"/>
    <col min="14854" max="14854" width="14.85546875" customWidth="1"/>
    <col min="15106" max="15106" width="49.7109375" customWidth="1"/>
    <col min="15109" max="15109" width="13.28515625" customWidth="1"/>
    <col min="15110" max="15110" width="14.85546875" customWidth="1"/>
    <col min="15362" max="15362" width="49.7109375" customWidth="1"/>
    <col min="15365" max="15365" width="13.28515625" customWidth="1"/>
    <col min="15366" max="15366" width="14.85546875" customWidth="1"/>
    <col min="15618" max="15618" width="49.7109375" customWidth="1"/>
    <col min="15621" max="15621" width="13.28515625" customWidth="1"/>
    <col min="15622" max="15622" width="14.85546875" customWidth="1"/>
    <col min="15874" max="15874" width="49.7109375" customWidth="1"/>
    <col min="15877" max="15877" width="13.28515625" customWidth="1"/>
    <col min="15878" max="15878" width="14.85546875" customWidth="1"/>
    <col min="16130" max="16130" width="49.7109375" customWidth="1"/>
    <col min="16133" max="16133" width="13.28515625" customWidth="1"/>
    <col min="16134" max="16134" width="14.85546875" customWidth="1"/>
  </cols>
  <sheetData>
    <row r="2" spans="2:7" ht="18.75" x14ac:dyDescent="0.3">
      <c r="B2" s="80" t="s">
        <v>8</v>
      </c>
      <c r="C2" s="81"/>
      <c r="D2" s="81"/>
      <c r="E2" s="81"/>
      <c r="F2" s="81"/>
      <c r="G2" s="81"/>
    </row>
    <row r="3" spans="2:7" ht="18.75" x14ac:dyDescent="0.3">
      <c r="B3" s="4"/>
      <c r="C3" s="5"/>
      <c r="D3" s="5"/>
      <c r="E3" s="5"/>
      <c r="F3" s="6"/>
      <c r="G3" s="5"/>
    </row>
    <row r="4" spans="2:7" ht="18.75" x14ac:dyDescent="0.3">
      <c r="B4" s="95" t="s">
        <v>43</v>
      </c>
      <c r="C4" s="96"/>
      <c r="D4" s="96"/>
      <c r="E4" s="96"/>
      <c r="F4" s="96"/>
      <c r="G4" s="96"/>
    </row>
    <row r="6" spans="2:7" ht="20.100000000000001" customHeight="1" thickBot="1" x14ac:dyDescent="0.35">
      <c r="B6" s="60" t="s">
        <v>21</v>
      </c>
      <c r="C6" s="61"/>
      <c r="D6" s="61"/>
      <c r="E6" s="61"/>
      <c r="F6" s="61"/>
      <c r="G6" s="61"/>
    </row>
    <row r="7" spans="2:7" x14ac:dyDescent="0.25">
      <c r="B7" s="93" t="s">
        <v>46</v>
      </c>
      <c r="C7" s="94"/>
      <c r="D7" s="62" t="s">
        <v>4</v>
      </c>
      <c r="E7"/>
      <c r="F7"/>
    </row>
    <row r="8" spans="2:7" x14ac:dyDescent="0.25">
      <c r="B8" s="63" t="s">
        <v>47</v>
      </c>
      <c r="C8" s="17" t="s">
        <v>50</v>
      </c>
      <c r="D8" s="64">
        <f>'SKLOP 1-LICENCE GSC'!G24</f>
        <v>191703</v>
      </c>
      <c r="E8"/>
      <c r="F8"/>
    </row>
    <row r="9" spans="2:7" x14ac:dyDescent="0.25">
      <c r="B9" s="63" t="s">
        <v>48</v>
      </c>
      <c r="C9" s="65" t="s">
        <v>51</v>
      </c>
      <c r="D9" s="64">
        <f>'SKLOP 1-LICENCE GSC'!G32</f>
        <v>0</v>
      </c>
      <c r="E9"/>
      <c r="F9"/>
    </row>
    <row r="10" spans="2:7" ht="15.75" thickBot="1" x14ac:dyDescent="0.3">
      <c r="B10" s="66" t="s">
        <v>49</v>
      </c>
      <c r="C10" s="67" t="s">
        <v>52</v>
      </c>
      <c r="D10" s="68">
        <f>'SKLOP 1-LICENCE GSC'!G40</f>
        <v>0</v>
      </c>
      <c r="E10"/>
      <c r="F10"/>
    </row>
    <row r="11" spans="2:7" ht="16.5" customHeight="1" thickBot="1" x14ac:dyDescent="0.3">
      <c r="B11"/>
      <c r="C11" s="69" t="s">
        <v>45</v>
      </c>
      <c r="D11" s="70">
        <f>SUM(D8:D10)</f>
        <v>191703</v>
      </c>
      <c r="E11"/>
      <c r="F11"/>
    </row>
    <row r="12" spans="2:7" ht="16.5" customHeight="1" thickBot="1" x14ac:dyDescent="0.3">
      <c r="B12"/>
      <c r="C12" s="71" t="s">
        <v>0</v>
      </c>
      <c r="D12" s="39">
        <f>D11*0.22</f>
        <v>42174.66</v>
      </c>
      <c r="E12"/>
      <c r="F12"/>
    </row>
    <row r="13" spans="2:7" ht="16.5" thickBot="1" x14ac:dyDescent="0.3">
      <c r="B13"/>
      <c r="C13" s="72" t="s">
        <v>5</v>
      </c>
      <c r="D13" s="42">
        <f>SUM(D11:D12)</f>
        <v>233877.66</v>
      </c>
      <c r="E13"/>
      <c r="F13"/>
    </row>
    <row r="14" spans="2:7" ht="15.75" x14ac:dyDescent="0.25">
      <c r="B14" s="40"/>
      <c r="C14" s="40"/>
      <c r="D14" s="41"/>
      <c r="E14" s="41"/>
      <c r="F14" s="41"/>
      <c r="G14" s="41"/>
    </row>
    <row r="15" spans="2:7" ht="19.5" thickBot="1" x14ac:dyDescent="0.35">
      <c r="B15" s="60" t="s">
        <v>22</v>
      </c>
      <c r="C15" s="40"/>
      <c r="D15" s="41"/>
      <c r="E15" s="41"/>
      <c r="F15" s="41"/>
      <c r="G15" s="41"/>
    </row>
    <row r="16" spans="2:7" ht="15.75" x14ac:dyDescent="0.25">
      <c r="B16" s="93" t="s">
        <v>46</v>
      </c>
      <c r="C16" s="94"/>
      <c r="D16" s="62" t="s">
        <v>4</v>
      </c>
      <c r="E16" s="41"/>
      <c r="F16" s="41"/>
      <c r="G16" s="41"/>
    </row>
    <row r="17" spans="2:7" ht="15.75" x14ac:dyDescent="0.25">
      <c r="B17" s="63" t="s">
        <v>47</v>
      </c>
      <c r="C17" s="17" t="s">
        <v>58</v>
      </c>
      <c r="D17" s="64">
        <f>'SKLOP 2 - STREŽNIKI'!G12</f>
        <v>0</v>
      </c>
      <c r="E17" s="41"/>
      <c r="F17" s="41"/>
      <c r="G17" s="41"/>
    </row>
    <row r="18" spans="2:7" ht="16.5" thickBot="1" x14ac:dyDescent="0.3">
      <c r="B18" s="66" t="s">
        <v>48</v>
      </c>
      <c r="C18" s="67" t="s">
        <v>59</v>
      </c>
      <c r="D18" s="68">
        <f>'SKLOP 2 - STREŽNIKI'!G20</f>
        <v>0</v>
      </c>
      <c r="E18" s="41"/>
      <c r="F18" s="41"/>
      <c r="G18" s="41"/>
    </row>
    <row r="19" spans="2:7" ht="16.5" thickBot="1" x14ac:dyDescent="0.3">
      <c r="B19"/>
      <c r="C19" s="69" t="s">
        <v>45</v>
      </c>
      <c r="D19" s="70">
        <f>SUM(D17:D18)</f>
        <v>0</v>
      </c>
      <c r="E19" s="41"/>
      <c r="F19" s="41"/>
      <c r="G19" s="41"/>
    </row>
    <row r="20" spans="2:7" ht="16.5" thickBot="1" x14ac:dyDescent="0.3">
      <c r="B20"/>
      <c r="C20" s="71" t="s">
        <v>0</v>
      </c>
      <c r="D20" s="39">
        <f>D19*0.22</f>
        <v>0</v>
      </c>
      <c r="E20" s="41"/>
      <c r="F20" s="41"/>
      <c r="G20" s="41"/>
    </row>
    <row r="21" spans="2:7" ht="16.5" thickBot="1" x14ac:dyDescent="0.3">
      <c r="B21"/>
      <c r="C21" s="72" t="s">
        <v>5</v>
      </c>
      <c r="D21" s="42">
        <f>SUM(D19:D20)</f>
        <v>0</v>
      </c>
      <c r="E21" s="41"/>
      <c r="F21" s="41"/>
      <c r="G21" s="41"/>
    </row>
    <row r="22" spans="2:7" ht="15.75" x14ac:dyDescent="0.25">
      <c r="B22"/>
      <c r="C22" s="72"/>
      <c r="D22" s="41"/>
      <c r="E22" s="41"/>
      <c r="F22" s="41"/>
      <c r="G22" s="41"/>
    </row>
    <row r="23" spans="2:7" ht="19.5" thickBot="1" x14ac:dyDescent="0.35">
      <c r="B23" s="60" t="s">
        <v>23</v>
      </c>
      <c r="C23" s="40"/>
      <c r="D23" s="41"/>
      <c r="E23" s="40"/>
      <c r="F23" s="40"/>
      <c r="G23" s="40"/>
    </row>
    <row r="24" spans="2:7" x14ac:dyDescent="0.25">
      <c r="B24" s="93" t="s">
        <v>46</v>
      </c>
      <c r="C24" s="94"/>
      <c r="D24" s="62" t="s">
        <v>4</v>
      </c>
      <c r="E24" s="40"/>
      <c r="F24" s="40"/>
      <c r="G24" s="40"/>
    </row>
    <row r="25" spans="2:7" x14ac:dyDescent="0.25">
      <c r="B25" s="63" t="s">
        <v>47</v>
      </c>
      <c r="C25" s="17" t="s">
        <v>53</v>
      </c>
      <c r="D25" s="64">
        <f>'SKLOP 3 - KAMERE'!G13</f>
        <v>0</v>
      </c>
      <c r="E25" s="40"/>
      <c r="F25" s="40"/>
      <c r="G25" s="40"/>
    </row>
    <row r="26" spans="2:7" x14ac:dyDescent="0.25">
      <c r="B26" s="63" t="s">
        <v>48</v>
      </c>
      <c r="C26" s="65" t="s">
        <v>54</v>
      </c>
      <c r="D26" s="64">
        <f>'SKLOP 3 - KAMERE'!G19</f>
        <v>0</v>
      </c>
      <c r="E26" s="40"/>
      <c r="F26" s="40"/>
      <c r="G26" s="40"/>
    </row>
    <row r="27" spans="2:7" x14ac:dyDescent="0.25">
      <c r="B27" s="63" t="s">
        <v>49</v>
      </c>
      <c r="C27" s="65" t="s">
        <v>56</v>
      </c>
      <c r="D27" s="64">
        <f>'SKLOP 3 - KAMERE'!G25</f>
        <v>0</v>
      </c>
      <c r="E27" s="40"/>
      <c r="F27" s="40"/>
      <c r="G27" s="40"/>
    </row>
    <row r="28" spans="2:7" ht="15.75" thickBot="1" x14ac:dyDescent="0.3">
      <c r="B28" s="66" t="s">
        <v>57</v>
      </c>
      <c r="C28" s="73" t="s">
        <v>55</v>
      </c>
      <c r="D28" s="68">
        <f>'SKLOP 3 - KAMERE'!G33</f>
        <v>40000</v>
      </c>
      <c r="E28" s="40"/>
      <c r="F28" s="40"/>
      <c r="G28" s="40"/>
    </row>
    <row r="29" spans="2:7" ht="16.5" thickBot="1" x14ac:dyDescent="0.3">
      <c r="B29"/>
      <c r="C29" s="69" t="s">
        <v>45</v>
      </c>
      <c r="D29" s="70">
        <f>SUM(D25:D28)</f>
        <v>40000</v>
      </c>
      <c r="E29" s="51"/>
      <c r="F29"/>
    </row>
    <row r="30" spans="2:7" ht="16.5" thickBot="1" x14ac:dyDescent="0.3">
      <c r="B30"/>
      <c r="C30" s="71" t="s">
        <v>0</v>
      </c>
      <c r="D30" s="39">
        <f>D29*0.22</f>
        <v>8800</v>
      </c>
      <c r="E30" s="51"/>
      <c r="F30"/>
    </row>
    <row r="31" spans="2:7" ht="16.5" thickBot="1" x14ac:dyDescent="0.3">
      <c r="B31"/>
      <c r="C31" s="72" t="s">
        <v>5</v>
      </c>
      <c r="D31" s="42">
        <f>SUM(D29:D30)</f>
        <v>48800</v>
      </c>
    </row>
    <row r="32" spans="2:7" x14ac:dyDescent="0.25">
      <c r="B32"/>
      <c r="E32"/>
    </row>
    <row r="33" spans="2:5" ht="15.75" x14ac:dyDescent="0.25">
      <c r="B33"/>
      <c r="C33" s="74" t="s">
        <v>6</v>
      </c>
      <c r="D33" s="1"/>
      <c r="E33"/>
    </row>
    <row r="34" spans="2:5" ht="15.75" x14ac:dyDescent="0.25">
      <c r="B34"/>
      <c r="C34" s="74"/>
      <c r="D34" s="11"/>
      <c r="E34"/>
    </row>
    <row r="35" spans="2:5" ht="15.75" x14ac:dyDescent="0.25">
      <c r="B35"/>
      <c r="C35" s="74" t="s">
        <v>7</v>
      </c>
      <c r="D35" s="1"/>
      <c r="E35"/>
    </row>
    <row r="36" spans="2:5" x14ac:dyDescent="0.25">
      <c r="B36"/>
      <c r="E36"/>
    </row>
    <row r="37" spans="2:5" x14ac:dyDescent="0.25">
      <c r="B37"/>
      <c r="E37"/>
    </row>
    <row r="38" spans="2:5" x14ac:dyDescent="0.25">
      <c r="B38"/>
      <c r="E38"/>
    </row>
    <row r="39" spans="2:5" x14ac:dyDescent="0.25">
      <c r="B39"/>
      <c r="E39"/>
    </row>
    <row r="40" spans="2:5" x14ac:dyDescent="0.25">
      <c r="B40"/>
      <c r="E40"/>
    </row>
    <row r="41" spans="2:5" x14ac:dyDescent="0.25">
      <c r="B41"/>
      <c r="E41"/>
    </row>
    <row r="42" spans="2:5" x14ac:dyDescent="0.25">
      <c r="B42"/>
      <c r="E42"/>
    </row>
    <row r="43" spans="2:5" x14ac:dyDescent="0.25">
      <c r="B43"/>
      <c r="E43"/>
    </row>
    <row r="44" spans="2:5" x14ac:dyDescent="0.25">
      <c r="B44"/>
      <c r="E44"/>
    </row>
    <row r="45" spans="2:5" x14ac:dyDescent="0.25">
      <c r="B45"/>
      <c r="E45"/>
    </row>
    <row r="46" spans="2:5" x14ac:dyDescent="0.25">
      <c r="B46"/>
      <c r="E46"/>
    </row>
    <row r="47" spans="2:5" x14ac:dyDescent="0.25">
      <c r="B47"/>
      <c r="E47"/>
    </row>
    <row r="48" spans="2:5" x14ac:dyDescent="0.25">
      <c r="B48"/>
      <c r="E48"/>
    </row>
    <row r="49" spans="2:5" x14ac:dyDescent="0.25">
      <c r="B49"/>
      <c r="E49"/>
    </row>
    <row r="50" spans="2:5" x14ac:dyDescent="0.25">
      <c r="B50"/>
      <c r="E50"/>
    </row>
    <row r="51" spans="2:5" x14ac:dyDescent="0.25">
      <c r="B51"/>
      <c r="E51"/>
    </row>
    <row r="52" spans="2:5" x14ac:dyDescent="0.25">
      <c r="B52"/>
      <c r="E52"/>
    </row>
    <row r="53" spans="2:5" x14ac:dyDescent="0.25">
      <c r="B53"/>
      <c r="E53"/>
    </row>
    <row r="54" spans="2:5" x14ac:dyDescent="0.25">
      <c r="B54"/>
      <c r="E54"/>
    </row>
    <row r="55" spans="2:5" x14ac:dyDescent="0.25">
      <c r="B55"/>
      <c r="E55"/>
    </row>
  </sheetData>
  <sheetProtection algorithmName="SHA-512" hashValue="QNyi2SwRtPUGuWFpVfsgENtOwMmGnnhOKOHR9emB8uEYLnbkKRS/njOym2CB9p4yBVYTBDHBlIroG/n4G3WdiQ==" saltValue="bMlxFa6BHg9gW3ui9qac4Q==" spinCount="100000" sheet="1" objects="1" scenarios="1"/>
  <mergeCells count="5">
    <mergeCell ref="B7:C7"/>
    <mergeCell ref="B16:C16"/>
    <mergeCell ref="B24:C24"/>
    <mergeCell ref="B2:G2"/>
    <mergeCell ref="B4:G4"/>
  </mergeCells>
  <pageMargins left="0.7" right="0.7" top="0.75" bottom="0.75" header="0.3" footer="0.3"/>
  <pageSetup paperSize="9" scale="68" orientation="portrait" r:id="rId1"/>
  <colBreaks count="1" manualBreakCount="1">
    <brk id="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E2F4D2A510E354E95F954BE72D9F88D" ma:contentTypeVersion="12" ma:contentTypeDescription="Ustvari nov dokument." ma:contentTypeScope="" ma:versionID="c171ae01d8a2e66374eb9be774fc6187">
  <xsd:schema xmlns:xsd="http://www.w3.org/2001/XMLSchema" xmlns:xs="http://www.w3.org/2001/XMLSchema" xmlns:p="http://schemas.microsoft.com/office/2006/metadata/properties" xmlns:ns3="94c2170e-a31c-4241-aa77-6b3ca0009aef" targetNamespace="http://schemas.microsoft.com/office/2006/metadata/properties" ma:root="true" ma:fieldsID="cd58aed734410674c02b89890f94d9c4" ns3:_="">
    <xsd:import namespace="94c2170e-a31c-4241-aa77-6b3ca0009ae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c2170e-a31c-4241-aa77-6b3ca0009a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C24140-9F73-40B2-8977-7F0F9326685C}">
  <ds:schemaRefs>
    <ds:schemaRef ds:uri="http://schemas.microsoft.com/sharepoint/v3/contenttype/forms"/>
  </ds:schemaRefs>
</ds:datastoreItem>
</file>

<file path=customXml/itemProps2.xml><?xml version="1.0" encoding="utf-8"?>
<ds:datastoreItem xmlns:ds="http://schemas.openxmlformats.org/officeDocument/2006/customXml" ds:itemID="{61EDC7BC-AA61-4605-A8CB-4DABCA087B89}">
  <ds:schemaRefs>
    <ds:schemaRef ds:uri="http://schemas.openxmlformats.org/package/2006/metadata/core-properties"/>
    <ds:schemaRef ds:uri="http://schemas.microsoft.com/office/infopath/2007/PartnerControls"/>
    <ds:schemaRef ds:uri="http://purl.org/dc/dcmitype/"/>
    <ds:schemaRef ds:uri="http://schemas.microsoft.com/office/2006/metadata/properties"/>
    <ds:schemaRef ds:uri="http://purl.org/dc/terms/"/>
    <ds:schemaRef ds:uri="94c2170e-a31c-4241-aa77-6b3ca0009aef"/>
    <ds:schemaRef ds:uri="http://schemas.microsoft.com/office/2006/documentManagement/types"/>
    <ds:schemaRef ds:uri="http://www.w3.org/XML/1998/namespace"/>
    <ds:schemaRef ds:uri="http://purl.org/dc/elements/1.1/"/>
  </ds:schemaRefs>
</ds:datastoreItem>
</file>

<file path=customXml/itemProps3.xml><?xml version="1.0" encoding="utf-8"?>
<ds:datastoreItem xmlns:ds="http://schemas.openxmlformats.org/officeDocument/2006/customXml" ds:itemID="{DB1851C8-7D89-4EEA-A0D1-76740039E3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c2170e-a31c-4241-aa77-6b3ca0009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SKLOP 1-LICENCE GSC</vt:lpstr>
      <vt:lpstr>SKLOP 2 - STREŽNIKI</vt:lpstr>
      <vt:lpstr>SKLOP 3 - KAMERE</vt:lpstr>
      <vt:lpstr>REKAPITULACIJA</vt:lpstr>
      <vt:lpstr>REKAPITULACIJA!Področje_tiskanja</vt:lpstr>
      <vt:lpstr>'SKLOP 1-LICENCE GSC'!Področje_tiskanja</vt:lpstr>
      <vt:lpstr>'SKLOP 2 - STREŽNIKI'!Področje_tiskanja</vt:lpstr>
      <vt:lpstr>'SKLOP 3 - KAMERE'!Področje_tiskanja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 MEH, Ida</dc:creator>
  <cp:lastModifiedBy>CAR MEH, Ida</cp:lastModifiedBy>
  <cp:lastPrinted>2026-06-02T10:18:31Z</cp:lastPrinted>
  <dcterms:created xsi:type="dcterms:W3CDTF">2023-12-04T13:33:44Z</dcterms:created>
  <dcterms:modified xsi:type="dcterms:W3CDTF">2026-06-02T10:19:59Z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0x0101002E2F4D2A510E354E95F954BE72D9F88D</vt:lpwstr>
  </property>
</Properties>
</file>